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 tabRatio="949"/>
  </bookViews>
  <sheets>
    <sheet name="แผนงานสาธารณสุข" sheetId="5" r:id="rId1"/>
  </sheets>
  <definedNames>
    <definedName name="_xlnm.Print_Titles" localSheetId="0">แผนงานสาธารณสุข!$5:$6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73" i="5" l="1"/>
  <c r="J137" i="5"/>
  <c r="J134" i="5"/>
  <c r="J135" i="5"/>
  <c r="J133" i="5"/>
  <c r="J50" i="5"/>
  <c r="I253" i="5" l="1"/>
  <c r="I262" i="5" s="1"/>
  <c r="I240" i="5"/>
  <c r="I234" i="5"/>
  <c r="I222" i="5"/>
  <c r="I200" i="5"/>
  <c r="I192" i="5"/>
  <c r="I193" i="5" s="1"/>
  <c r="I181" i="5"/>
  <c r="I182" i="5" s="1"/>
  <c r="I178" i="5"/>
  <c r="I179" i="5" s="1"/>
  <c r="I167" i="5"/>
  <c r="I160" i="5"/>
  <c r="I143" i="5"/>
  <c r="I96" i="5"/>
  <c r="I88" i="5"/>
  <c r="I89" i="5" s="1"/>
  <c r="I67" i="5"/>
  <c r="I68" i="5" s="1"/>
  <c r="I39" i="5"/>
  <c r="I36" i="5"/>
  <c r="I29" i="5"/>
  <c r="I23" i="5"/>
  <c r="I16" i="5"/>
  <c r="I17" i="5" s="1"/>
  <c r="H240" i="5"/>
  <c r="H234" i="5"/>
  <c r="H222" i="5"/>
  <c r="H200" i="5"/>
  <c r="H192" i="5"/>
  <c r="H193" i="5" s="1"/>
  <c r="H181" i="5"/>
  <c r="H182" i="5" s="1"/>
  <c r="H178" i="5"/>
  <c r="H179" i="5" s="1"/>
  <c r="H167" i="5"/>
  <c r="H160" i="5"/>
  <c r="H143" i="5"/>
  <c r="H96" i="5"/>
  <c r="H88" i="5"/>
  <c r="H89" i="5" s="1"/>
  <c r="H67" i="5"/>
  <c r="H68" i="5" s="1"/>
  <c r="H39" i="5"/>
  <c r="H36" i="5"/>
  <c r="H29" i="5"/>
  <c r="H23" i="5"/>
  <c r="H16" i="5"/>
  <c r="H17" i="5" s="1"/>
  <c r="I40" i="5" l="1"/>
  <c r="I69" i="5" s="1"/>
  <c r="I241" i="5"/>
  <c r="I168" i="5"/>
  <c r="I183" i="5" s="1"/>
  <c r="I263" i="5"/>
  <c r="H40" i="5"/>
  <c r="H168" i="5"/>
  <c r="H183" i="5" s="1"/>
  <c r="H241" i="5"/>
  <c r="H263" i="5" s="1"/>
  <c r="H69" i="5"/>
  <c r="H264" i="5" l="1"/>
  <c r="I264" i="5"/>
  <c r="J198" i="5"/>
  <c r="J199" i="5"/>
  <c r="G253" i="5" l="1"/>
  <c r="G240" i="5"/>
  <c r="G234" i="5"/>
  <c r="G222" i="5"/>
  <c r="G200" i="5"/>
  <c r="G192" i="5"/>
  <c r="G193" i="5" s="1"/>
  <c r="G181" i="5"/>
  <c r="G182" i="5" s="1"/>
  <c r="G167" i="5"/>
  <c r="G160" i="5"/>
  <c r="G143" i="5"/>
  <c r="G96" i="5"/>
  <c r="G88" i="5"/>
  <c r="G89" i="5" s="1"/>
  <c r="G241" i="5" l="1"/>
  <c r="G263" i="5" s="1"/>
  <c r="G168" i="5"/>
  <c r="G183" i="5" s="1"/>
  <c r="G39" i="5"/>
  <c r="G36" i="5"/>
  <c r="G23" i="5"/>
  <c r="G16" i="5"/>
  <c r="G17" i="5" s="1"/>
  <c r="L253" i="5" l="1"/>
  <c r="L262" i="5" s="1"/>
  <c r="L192" i="5"/>
  <c r="J189" i="5"/>
  <c r="L178" i="5"/>
  <c r="L160" i="5"/>
  <c r="L143" i="5"/>
  <c r="G29" i="5" l="1"/>
  <c r="G40" i="5" s="1"/>
  <c r="G69" i="5" s="1"/>
  <c r="G264" i="5" s="1"/>
  <c r="F181" i="5" l="1"/>
  <c r="F182" i="5" s="1"/>
  <c r="F261" i="5" l="1"/>
  <c r="F262" i="5" s="1"/>
  <c r="F240" i="5"/>
  <c r="F234" i="5"/>
  <c r="F222" i="5"/>
  <c r="F200" i="5"/>
  <c r="F192" i="5"/>
  <c r="F193" i="5" s="1"/>
  <c r="F167" i="5"/>
  <c r="F160" i="5"/>
  <c r="F143" i="5"/>
  <c r="F96" i="5"/>
  <c r="F88" i="5"/>
  <c r="F89" i="5" s="1"/>
  <c r="F39" i="5"/>
  <c r="F36" i="5"/>
  <c r="F29" i="5"/>
  <c r="F16" i="5"/>
  <c r="F17" i="5" s="1"/>
  <c r="F241" i="5" l="1"/>
  <c r="F263" i="5" s="1"/>
  <c r="F168" i="5"/>
  <c r="F183" i="5" s="1"/>
  <c r="F23" i="5" l="1"/>
  <c r="F40" i="5" s="1"/>
  <c r="F69" i="5" s="1"/>
  <c r="F264" i="5" s="1"/>
  <c r="J238" i="5" l="1"/>
  <c r="J237" i="5"/>
  <c r="J233" i="5"/>
  <c r="J229" i="5"/>
  <c r="J230" i="5"/>
  <c r="J231" i="5"/>
  <c r="J225" i="5"/>
  <c r="J226" i="5"/>
  <c r="J227" i="5"/>
  <c r="J224" i="5"/>
  <c r="J221" i="5"/>
  <c r="J205" i="5"/>
  <c r="J204" i="5"/>
  <c r="J202" i="5"/>
  <c r="J197" i="5"/>
  <c r="J196" i="5"/>
  <c r="J188" i="5"/>
  <c r="J187" i="5"/>
  <c r="J180" i="5"/>
  <c r="J163" i="5"/>
  <c r="J164" i="5"/>
  <c r="J165" i="5"/>
  <c r="J162" i="5"/>
  <c r="J159" i="5"/>
  <c r="J158" i="5"/>
  <c r="J157" i="5"/>
  <c r="J156" i="5"/>
  <c r="J155" i="5"/>
  <c r="J154" i="5"/>
  <c r="J153" i="5"/>
  <c r="J152" i="5"/>
  <c r="J151" i="5"/>
  <c r="J150" i="5"/>
  <c r="J149" i="5"/>
  <c r="J148" i="5"/>
  <c r="J142" i="5"/>
  <c r="J118" i="5"/>
  <c r="J106" i="5"/>
  <c r="J107" i="5"/>
  <c r="J109" i="5"/>
  <c r="J113" i="5"/>
  <c r="J114" i="5"/>
  <c r="J100" i="5"/>
  <c r="J98" i="5"/>
  <c r="J94" i="5"/>
  <c r="J93" i="5"/>
  <c r="J92" i="5"/>
  <c r="J87" i="5"/>
  <c r="J86" i="5"/>
  <c r="J85" i="5"/>
  <c r="J83" i="5"/>
  <c r="J82" i="5"/>
  <c r="J32" i="5"/>
  <c r="J33" i="5"/>
  <c r="J34" i="5"/>
  <c r="J35" i="5"/>
  <c r="J31" i="5"/>
  <c r="J28" i="5"/>
  <c r="J27" i="5"/>
  <c r="J25" i="5"/>
  <c r="J22" i="5"/>
  <c r="J21" i="5"/>
  <c r="J20" i="5"/>
  <c r="L200" i="5" l="1"/>
  <c r="L67" i="5"/>
  <c r="L68" i="5" s="1"/>
  <c r="L16" i="5"/>
  <c r="L17" i="5" s="1"/>
  <c r="J12" i="5" l="1"/>
  <c r="J13" i="5"/>
  <c r="J14" i="5"/>
  <c r="J15" i="5"/>
  <c r="J11" i="5"/>
  <c r="L234" i="5" l="1"/>
  <c r="L240" i="5"/>
  <c r="L222" i="5"/>
  <c r="L193" i="5"/>
  <c r="L181" i="5"/>
  <c r="L182" i="5" s="1"/>
  <c r="L179" i="5"/>
  <c r="L167" i="5"/>
  <c r="L96" i="5"/>
  <c r="L88" i="5"/>
  <c r="L89" i="5" s="1"/>
  <c r="L39" i="5"/>
  <c r="L36" i="5"/>
  <c r="L29" i="5"/>
  <c r="L23" i="5"/>
  <c r="L40" i="5" l="1"/>
  <c r="L69" i="5" s="1"/>
  <c r="L168" i="5"/>
  <c r="L183" i="5" s="1"/>
  <c r="L241" i="5"/>
  <c r="L263" i="5" s="1"/>
  <c r="L264" i="5" l="1"/>
</calcChain>
</file>

<file path=xl/sharedStrings.xml><?xml version="1.0" encoding="utf-8"?>
<sst xmlns="http://schemas.openxmlformats.org/spreadsheetml/2006/main" count="1042" uniqueCount="166">
  <si>
    <t>รายงานประมาณการรายจ่าย</t>
  </si>
  <si>
    <t>เทศบาลเมืองสีคิ้ว</t>
  </si>
  <si>
    <t/>
  </si>
  <si>
    <t>ประมาณการ</t>
  </si>
  <si>
    <t>ยอดต่าง (%)</t>
  </si>
  <si>
    <t>ปี 2560</t>
  </si>
  <si>
    <t>งบบุคลากร</t>
  </si>
  <si>
    <t>%</t>
  </si>
  <si>
    <t>เงินเดือน (ฝ่ายประจำ)</t>
  </si>
  <si>
    <t>เงินเดือนพนักงาน</t>
  </si>
  <si>
    <t>เงินประจำตำแหน่ง</t>
  </si>
  <si>
    <t>ค่าตอบแทนพนักงานจ้าง</t>
  </si>
  <si>
    <t>รวมเงินเดือน (ฝ่ายประจำ)</t>
  </si>
  <si>
    <t>รวมงบบุคลากร</t>
  </si>
  <si>
    <t>งบดำเนินงาน</t>
  </si>
  <si>
    <t>ค่าตอบแทน</t>
  </si>
  <si>
    <t>ค่าตอบแทนผู้ปฏิบัติราชการอันเป็นประโยชน์แก่องค์กรปกครองส่วนท้องถิ่น</t>
  </si>
  <si>
    <t>ค่าตอบแทนการปฏิบัติงานนอกเวลาราชการ</t>
  </si>
  <si>
    <t>ค่าเช่าบ้าน</t>
  </si>
  <si>
    <t>เงินช่วยเหลือการศึกษาบุตร</t>
  </si>
  <si>
    <t>รวมค่าตอบแทน</t>
  </si>
  <si>
    <t>ค่าใช้สอย</t>
  </si>
  <si>
    <t>รายจ่ายเพื่อให้ได้มาซึ่งบริการ</t>
  </si>
  <si>
    <t>รายจ่ายเกี่ยวเนื่องกับการปฏิบัติราชการที่ไม่เข้าลักษณะรายจ่ายหมวดอื่นๆ</t>
  </si>
  <si>
    <t>ค่าบำรุงรักษาและซ่อมแซม</t>
  </si>
  <si>
    <t>รวมค่าใช้สอย</t>
  </si>
  <si>
    <t>ค่าวัสดุ</t>
  </si>
  <si>
    <t>วัสดุสำนักงาน</t>
  </si>
  <si>
    <t>วัสดุไฟฟ้าและวิทยุ</t>
  </si>
  <si>
    <t>วัสดุงานบ้านงานครัว</t>
  </si>
  <si>
    <t>วัสดุก่อสร้าง</t>
  </si>
  <si>
    <t>วัสดุยานพาหนะและขนส่ง</t>
  </si>
  <si>
    <t>วัสดุเชื้อเพลิงและหล่อลื่น</t>
  </si>
  <si>
    <t>วัสดุการเกษตร</t>
  </si>
  <si>
    <t>วัสดุโฆษณาและเผยแพร่</t>
  </si>
  <si>
    <t>วัสดุคอมพิวเตอร์</t>
  </si>
  <si>
    <t>รวมค่าวัสดุ</t>
  </si>
  <si>
    <t>ค่าสาธารณูปโภค</t>
  </si>
  <si>
    <t>ค่าไฟฟ้า</t>
  </si>
  <si>
    <t>ค่าน้ำประปา ค่าน้ำบาดาล</t>
  </si>
  <si>
    <t>ค่าบริการโทรศัพท์</t>
  </si>
  <si>
    <t>ค่าบริการไปรษณีย์</t>
  </si>
  <si>
    <t>ค่าบริการสื่อสารและโทรคมนาคม</t>
  </si>
  <si>
    <t>รวมค่าสาธารณูปโภค</t>
  </si>
  <si>
    <t>รวมงบดำเนินงาน</t>
  </si>
  <si>
    <t>งบลงทุน</t>
  </si>
  <si>
    <t>ค่าครุภัณฑ์</t>
  </si>
  <si>
    <t>ครุภัณฑ์สำนักงาน</t>
  </si>
  <si>
    <t>ครุภัณฑ์ไฟฟ้าและวิทยุ</t>
  </si>
  <si>
    <t>ครุภัณฑ์โฆษณาและเผยแพร่</t>
  </si>
  <si>
    <t>ครุภัณฑ์คอมพิวเตอร์</t>
  </si>
  <si>
    <t>รวมค่าครุภัณฑ์</t>
  </si>
  <si>
    <t>ค่าที่ดินและสิ่งก่อสร้าง</t>
  </si>
  <si>
    <t>รวมค่าที่ดินและสิ่งก่อสร้าง</t>
  </si>
  <si>
    <t>รวมงบลงทุน</t>
  </si>
  <si>
    <t>รวมเงินอุดหนุน</t>
  </si>
  <si>
    <t>รวมงบเงินอุดหนุน</t>
  </si>
  <si>
    <t>วัสดุอื่น</t>
  </si>
  <si>
    <t>จัดซื้อโต๊ะทำงานพร้อมเก้าอี้</t>
  </si>
  <si>
    <t>ครุภัณฑ์ยานพาหนะและขนส่ง</t>
  </si>
  <si>
    <t>ครุภัณฑ์งานบ้านงานครัว</t>
  </si>
  <si>
    <t>ค่าใช้จ่ายในการเดินทางไปราชการ</t>
  </si>
  <si>
    <t>วัสดุวิทยาศาสตร์หรือการแพทย์</t>
  </si>
  <si>
    <t>แผนงานสาธารณสุข</t>
  </si>
  <si>
    <t>งานบริหารทั่วไปเกี่ยวกับสาธารณสุข</t>
  </si>
  <si>
    <t>จัดซื้อตู้เหล็กลิ้นชัก 15 ชั้น</t>
  </si>
  <si>
    <t>จัดซื้อตู้เอกสารบานเลื่อนกระจก  จำนวน  2  ตู้</t>
  </si>
  <si>
    <t>จัดซื้อตู้เอกสารบานเลื่อนทึบ จำนวน  2  ตู้</t>
  </si>
  <si>
    <t xml:space="preserve">จัดซื้อกล้องถ่ายรูปดิจิตอล </t>
  </si>
  <si>
    <t>จัดซื้อคอมพิวเตอร์โน๊ตบุ๊ค จำนวน 1 เครื่อง</t>
  </si>
  <si>
    <t>จัดซื้อเครื่องพิมพ์ฉีดหมึก (Multifunction inkjet printer)</t>
  </si>
  <si>
    <t>รวมงานบริหารทั่วไปเกี่ยวกับสาธารณสุข</t>
  </si>
  <si>
    <t>งานบริการสาธารณสุขและงานสาธารณสุขอื่น</t>
  </si>
  <si>
    <t>โครงการคุ้มครองผู้บริโภคด้านยาและเครื่องสำอาง</t>
  </si>
  <si>
    <t>โครงการคุ้มครองผู้บริโภคด้านอาหารและน้ำดื่ม</t>
  </si>
  <si>
    <t>โครงการป้องกันและควบคุมการระบาดของโรคพิษสุนัขบ้า</t>
  </si>
  <si>
    <t>โครงการป้องกันและควบคุมโรคไข้เลือดออกและโรคติดต่อที่นำโดยแมลง</t>
  </si>
  <si>
    <t>โครงการป้องกันและควบคุมโรคติดต่อหรือโรคระบาดและโรคอื่นๆ ตามฤดูกาล</t>
  </si>
  <si>
    <t>โครงการพัฒนาศักยภาพ ผู้สูงอายุ ผู้พิการ และผู้ป่วยเรื้อรัง</t>
  </si>
  <si>
    <t>โครงการพัฒนาศักยภาพอาสาสมัครสาธารณสุข (อสม.)</t>
  </si>
  <si>
    <t>โครงการพัฒนาสุขภาพอาสาสมัครสาธารณสุขด้านการสร้างสุขภาพ</t>
  </si>
  <si>
    <t>โครงการเยี่ยมบ้านผู้มีปัญหาด้านสุขภาพ</t>
  </si>
  <si>
    <t>โครงการโรงเรียนผู้สูงอายุเทศบาลเมืองสีคิ้ว</t>
  </si>
  <si>
    <t>โครงการส่งเสริมและฟื้นฟูสุขภาพผู้สูงอายุ ผู้พิการ ผู้ป่วยเรื้อรัง</t>
  </si>
  <si>
    <t>โครงการอบรมและทัศนศึกษาดูงานอาสาสมัครสาธารณสุข (อสม.)</t>
  </si>
  <si>
    <t>โครงการอบรมให้ความรู้แก่ผู้ประกอบการด้านสุขาภิบาล</t>
  </si>
  <si>
    <t>โครงการอบรมให้ความรู้ผู้ทำงานในสถานประกอบการ</t>
  </si>
  <si>
    <t>วัสดุเครื่องแต่งกาย</t>
  </si>
  <si>
    <t>เงินอุดหนุนเอกชน</t>
  </si>
  <si>
    <t>รวมงานบริการสาธารณสุขและงานสาธารณสุขอื่น</t>
  </si>
  <si>
    <t>งานศูนย์บริการสาธารณสุข</t>
  </si>
  <si>
    <t>โครงการจัดหน่วยสาธารณสุขเคลื่อนที่</t>
  </si>
  <si>
    <t>โครงการป้องกันและควบคุมโรคติดต่อหรือโรคระบาด</t>
  </si>
  <si>
    <t>โครงการเฝ้าระวัง ป้องกันและควบคุมโรคพิษสุนัขบ้าในเขตเทศบาลเมืองสีคิ้ว</t>
  </si>
  <si>
    <t>โครงการรณรงค์ป้องกันและควบคุมไข้เลือดออกและโรคติดต่อที่นำโดยแมลง</t>
  </si>
  <si>
    <t>โครงการส่งเสริมด้านสุขภาพ</t>
  </si>
  <si>
    <t>โครงการอบรมให้ความรู้เรื่องเอดส์ กามโรค และโรคติดต่อทางเพศสัมพันธ์</t>
  </si>
  <si>
    <t>จัดซื้อเครื่องปรับอากาศพร้อมติดตั้ง</t>
  </si>
  <si>
    <t>จัดซื้อรถจักรยานยนต์ ขนาด 120 ซีซี  แบบเกียร์อัตโนมัติ จำนวน  1  คัน</t>
  </si>
  <si>
    <t>ครุภัณฑ์การเกษตร</t>
  </si>
  <si>
    <t>จัดซื้อเครื่องพ่นหมอกควันกำจัดยุง  จำนวน 1 เครื่อง</t>
  </si>
  <si>
    <t>รวมงานศูนย์บริการสาธารณสุข</t>
  </si>
  <si>
    <t>รวมแผนงานสาธารณสุข</t>
  </si>
  <si>
    <t>เงินช่วยเหลือค่ารักษาพยาบาล</t>
  </si>
  <si>
    <t>เงินเพิ่มสำหรับเหตุพิเศษของผู้ปฎิบัติงาน</t>
  </si>
  <si>
    <t>โครงการส่งเสริมสุขภาพและออกกำลังกาย</t>
  </si>
  <si>
    <t>โครงการส่งเสริมการออกกำลังกายเทควันโด</t>
  </si>
  <si>
    <t>โครงการผลิตไบโอดีเซล</t>
  </si>
  <si>
    <t>โครงการสีคิ้วเมืองน่าอยู่</t>
  </si>
  <si>
    <t>โครงการอนุรักษ์และฟื้นฟูลำตะคอง</t>
  </si>
  <si>
    <t>โครงการส่งเสริมสุขภาพพนักงาน</t>
  </si>
  <si>
    <t>โครงการเยี่ยมและมอบของเยี่ยมแก่มารดา</t>
  </si>
  <si>
    <t>โครงการสีคิ้วคาร์บอนต่ำ</t>
  </si>
  <si>
    <t>โครงการพัฒนาศักยภาพผู้สูงอายุ ผู้พิการ และผู้ป่วยเรื้อรัง</t>
  </si>
  <si>
    <t>ค่าโทรศัพท์</t>
  </si>
  <si>
    <t>- ค่าจัดซื้อพัดลม ขนาด 25 นิ้ว จำนวน 2 เครื่อง</t>
  </si>
  <si>
    <t>รวมหมวดค่าครุภัณฑ์</t>
  </si>
  <si>
    <t>โครงการเฝ้าระวังป้องกันโรคไข้หวัดใหญ่ ไข้หวัดนกและโรคอื่นๆ</t>
  </si>
  <si>
    <t>โครงการอบรมความรู้เรื่องโรคเอดส์และการตั้งครรภ์ไม่พึงประสงค์</t>
  </si>
  <si>
    <t>ครุภัณฑ์วิทยาศาสตร์การแพทย์</t>
  </si>
  <si>
    <t>จัดซื้อเครื่องพ่นหมอกควันกำจัดยุงลาย  จำนวน 1 เครื่อง</t>
  </si>
  <si>
    <t xml:space="preserve"> - ถมดินบริเวณด้านหลังศูนย์บริการสุขภาพฯ</t>
  </si>
  <si>
    <t>- โครงการก่อสร้างหลังคาลานจอดรถสถานีดับเพลิง เทศบาลเมืองสีคิ้ว</t>
  </si>
  <si>
    <t>ปี 2561</t>
  </si>
  <si>
    <t>จัดซื้อเครื่องคอมพิวเตอร์ พร้อมอุปกรณ์ครบชุด</t>
  </si>
  <si>
    <t>และโรคติดต่อที่นำโดยแมลง</t>
  </si>
  <si>
    <t>โครงการเฝ้าระวัง ป้องกันและควบคุมโรคไข้เลือดออก</t>
  </si>
  <si>
    <t>โครงการรณรงค์และป้องกันระงับโรคพิษสุนัขบ้า</t>
  </si>
  <si>
    <t>และทำหมันสัตว์เลี้ยงในเขตเทศบาลเมืองสีคิ้ว</t>
  </si>
  <si>
    <t>จัดซื้อเครื่องโทรสาร แบบใช้กระดาษธรรมดา  จำนวน  1  เครื่อง</t>
  </si>
  <si>
    <t>จัดซื้อเครื่องถ่ายเอกสารระบบดิจิตอลสี   จำนวน 1 เครื่อง</t>
  </si>
  <si>
    <t xml:space="preserve">โครงการตรวจสุขภาพและส่งเสริมสุขภาพพนักงานเทศบาล </t>
  </si>
  <si>
    <t>ลูกจ้างประจำ เทศบาลเมืองสีคิ้ว</t>
  </si>
  <si>
    <t>- ชุดเครื่องขยายเสียงพร้อมอุปกรณ์ครบชุด  จำนวน 1 เครื่อง</t>
  </si>
  <si>
    <t>จัดซื้อตู้ลำโพงอเนกประสงค์แบบเคลื่อนที่พร้อมไมค์ลอย</t>
  </si>
  <si>
    <t>และจอรับภาพขนาดเส้นทแยงมุม 150 นิ้ว  จำนวน 1 ชุด</t>
  </si>
  <si>
    <t xml:space="preserve">จัดซื้อเครื่องมัลติมิเดียโปรเจคเตอร์ ขนาดไม่น้อยกว่า 3,000 ANSI Lumens </t>
  </si>
  <si>
    <t>ค่าจัดซื้อรถบรรทุก เครื่องยนต์ดีเซล แบบดับเบิ้ลแค๊บ  ขนาด 1 ตัน ปริมาตร</t>
  </si>
  <si>
    <t>กระบอกสูบไม่ต่ำกว่า  2,400  ซีซี  ขับเคลื่อน  2  ล้อ  จำนวน  1  คัน</t>
  </si>
  <si>
    <t>ปี 2562</t>
  </si>
  <si>
    <t>โครงการสัตว์ปลอดโรค คนปลอดภัย จากโรคพิษสุนัขบ้า ตามพระปณิธาน</t>
  </si>
  <si>
    <t>จัดซื้อคอมพิวเตอร์ครบชุด (เครื่องสำรองไฟและเครื่องปริ๊นเตอร์) จำนวน 1ชุด</t>
  </si>
  <si>
    <t>- ป้ายศูนย์บริการสาธารณสุข</t>
  </si>
  <si>
    <t>ปี 2563</t>
  </si>
  <si>
    <t>จัดซื้อเก้าอี้ทำงาน</t>
  </si>
  <si>
    <t xml:space="preserve">ศาสตราจารย์ ดร.สมเด็จพระเจ้าลูกเธอเจ้าฟ้าจุฬาภรณ์ </t>
  </si>
  <si>
    <t>วลัยลักษณ์อัครราชกุมารี</t>
  </si>
  <si>
    <t>โครงการคุ้มครองอย่างปลอดภัย ใส่ใจผู้บริโภค</t>
  </si>
  <si>
    <t>โครงการพระราชดำริด้านสาธารณสุข</t>
  </si>
  <si>
    <t>โครงการพัฒนาศักยภาพผู้ประกอบการกิจการสะสมอาหาร</t>
  </si>
  <si>
    <t xml:space="preserve">โครงการพัฒนาศักยภาพผู้ประกอบกิจการแต่งผม-เสริมสวย      </t>
  </si>
  <si>
    <t xml:space="preserve">โครงการสัตว์ปลอดโรค คนปลอดภัย จากโรคพิษสุนัขบ้า </t>
  </si>
  <si>
    <t xml:space="preserve">ตามพระปณิธานศาสตราจารย์ พลเอกหญิง พลเรือเอกหญิง </t>
  </si>
  <si>
    <t>พลอากาศเอกหญิง สมเด็จพระเจ้าน้องนางเธอ</t>
  </si>
  <si>
    <t xml:space="preserve">เจ้าฟ้าจุฬาภรณ์วลัยลักษณ์ อัครราชกุมารี </t>
  </si>
  <si>
    <t xml:space="preserve">กรมพระศรีสวางควัฒน วรขัตติยราชนารี </t>
  </si>
  <si>
    <t>โครงการสุขาภิบาลและน้ำดื่ม</t>
  </si>
  <si>
    <t>- ค่าจัดซื้อตู้เย็น  ขนาด 9  คิวบิกฟุต  แบบ  2  ประตู</t>
  </si>
  <si>
    <t>จัดซื้อเครื่องพ่นหมอกควัน</t>
  </si>
  <si>
    <t>อำเภอสีคิ้ว  จังหวัดนครราชสีมา</t>
  </si>
  <si>
    <t>ปี 2564</t>
  </si>
  <si>
    <t>ประจำปีงบประมาณ  พ.ศ. 2564</t>
  </si>
  <si>
    <t xml:space="preserve">โครงการอบรมให้ความรู้เรื่องโรคเอดส์  โรคติดต่อทางเพศสัมพันธ์ </t>
  </si>
  <si>
    <t>และสารเสพติดให้โทษ</t>
  </si>
  <si>
    <t>เงินเพิ่มต่างๆ ของพนักงาน</t>
  </si>
  <si>
    <t>เงินเพิ่มต่างๆ ของพนักงานจ้าง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</si>
</sst>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rgb="FF000000"/>
      <name val="TH SarabunPSK"/>
      <family val="2"/>
    </font>
    <font>
      <b/>
      <sz val="16"/>
      <color rgb="FFFF0000"/>
      <name val="TH SarabunPSK"/>
      <family val="2"/>
    </font>
    <font>
      <sz val="16"/>
      <color rgb="FF000000"/>
      <name val="TH SarabunPSK"/>
      <family val="2"/>
    </font>
    <font>
      <sz val="15"/>
      <name val="TH SarabunPSK"/>
      <family val="2"/>
    </font>
    <font>
      <sz val="16"/>
      <color rgb="FFFF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3D3D3"/>
      </patternFill>
    </fill>
  </fills>
  <borders count="116">
    <border>
      <left/>
      <right/>
      <top/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rgb="FFA9A9A9"/>
      </bottom>
      <diagonal/>
    </border>
    <border>
      <left/>
      <right style="thin">
        <color rgb="FFA9A9A9"/>
      </right>
      <top style="thin">
        <color indexed="64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 style="thin">
        <color rgb="FFA9A9A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A9A9A9"/>
      </right>
      <top style="thin">
        <color rgb="FFA9A9A9"/>
      </top>
      <bottom style="thin">
        <color indexed="64"/>
      </bottom>
      <diagonal/>
    </border>
    <border>
      <left/>
      <right/>
      <top style="thin">
        <color rgb="FFA9A9A9"/>
      </top>
      <bottom style="thin">
        <color indexed="64"/>
      </bottom>
      <diagonal/>
    </border>
    <border>
      <left/>
      <right style="thin">
        <color indexed="64"/>
      </right>
      <top style="thin">
        <color rgb="FFA9A9A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A9A9A9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rgb="FFA9A9A9"/>
      </right>
      <top/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/>
      <top style="thin">
        <color rgb="FFA9A9A9"/>
      </top>
      <bottom/>
      <diagonal/>
    </border>
    <border>
      <left/>
      <right style="thin">
        <color indexed="64"/>
      </right>
      <top style="thin">
        <color rgb="FFA9A9A9"/>
      </top>
      <bottom/>
      <diagonal/>
    </border>
    <border>
      <left/>
      <right style="thin">
        <color indexed="64"/>
      </right>
      <top/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/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A9A9A9"/>
      </bottom>
      <diagonal/>
    </border>
    <border>
      <left style="thin">
        <color indexed="64"/>
      </left>
      <right/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A9A9A9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rgb="FFA9A9A9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rgb="FFA9A9A9"/>
      </bottom>
      <diagonal/>
    </border>
    <border>
      <left/>
      <right/>
      <top style="thin">
        <color theme="0" tint="-0.24994659260841701"/>
      </top>
      <bottom style="thin">
        <color rgb="FFA9A9A9"/>
      </bottom>
      <diagonal/>
    </border>
    <border>
      <left/>
      <right style="thin">
        <color rgb="FFA9A9A9"/>
      </right>
      <top style="thin">
        <color theme="0" tint="-0.24994659260841701"/>
      </top>
      <bottom style="thin">
        <color rgb="FFA9A9A9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rgb="FFA9A9A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A9A9A9"/>
      </top>
      <bottom style="thin">
        <color theme="0" tint="-0.24994659260841701"/>
      </bottom>
      <diagonal/>
    </border>
    <border>
      <left/>
      <right style="thin">
        <color rgb="FFA9A9A9"/>
      </right>
      <top/>
      <bottom style="thin">
        <color indexed="64"/>
      </bottom>
      <diagonal/>
    </border>
    <border>
      <left/>
      <right/>
      <top style="thin">
        <color theme="0" tint="-0.249977111117893"/>
      </top>
      <bottom/>
      <diagonal/>
    </border>
    <border>
      <left style="thin">
        <color indexed="64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4"/>
      </left>
      <right/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rgb="FFA9A9A9"/>
      </top>
      <bottom style="thin">
        <color theme="0" tint="-0.249977111117893"/>
      </bottom>
      <diagonal/>
    </border>
    <border>
      <left/>
      <right/>
      <top style="thin">
        <color rgb="FFA9A9A9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rgb="FFA9A9A9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/>
      <top style="thin">
        <color theme="0" tint="-0.249977111117893"/>
      </top>
      <bottom style="thin">
        <color rgb="FFA9A9A9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auto="1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theme="0" tint="-0.249977111117893"/>
      </bottom>
      <diagonal/>
    </border>
    <border>
      <left/>
      <right style="thin">
        <color rgb="FFA9A9A9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A9A9A9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/>
      <right style="thin">
        <color rgb="FFA9A9A9"/>
      </right>
      <top style="thin">
        <color indexed="64"/>
      </top>
      <bottom style="thin">
        <color theme="0" tint="-0.249977111117893"/>
      </bottom>
      <diagonal/>
    </border>
    <border>
      <left/>
      <right style="thin">
        <color rgb="FFA9A9A9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rgb="FFA9A9A9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rgb="FFA9A9A9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hair">
        <color indexed="64"/>
      </bottom>
      <diagonal/>
    </border>
    <border>
      <left/>
      <right/>
      <top style="thin">
        <color rgb="FFA9A9A9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auto="1"/>
      </bottom>
      <diagonal/>
    </border>
    <border>
      <left style="thin">
        <color auto="1"/>
      </left>
      <right/>
      <top style="hair">
        <color indexed="64"/>
      </top>
      <bottom style="hair">
        <color auto="1"/>
      </bottom>
      <diagonal/>
    </border>
    <border>
      <left/>
      <right style="thin">
        <color auto="1"/>
      </right>
      <top style="hair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theme="0" tint="-0.24994659260841701"/>
      </bottom>
      <diagonal/>
    </border>
    <border>
      <left/>
      <right/>
      <top style="thin">
        <color rgb="FFA9A9A9"/>
      </top>
      <bottom style="thin">
        <color theme="0" tint="-0.24994659260841701"/>
      </bottom>
      <diagonal/>
    </border>
    <border>
      <left/>
      <right style="thin">
        <color rgb="FFA9A9A9"/>
      </right>
      <top style="thin">
        <color rgb="FFA9A9A9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rgb="FFA9A9A9"/>
      </top>
      <bottom style="thin">
        <color theme="0" tint="-0.24994659260841701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rgb="FFA9A9A9"/>
      </top>
      <bottom style="thin">
        <color theme="0" tint="-0.34998626667073579"/>
      </bottom>
      <diagonal/>
    </border>
    <border>
      <left/>
      <right/>
      <top style="thin">
        <color rgb="FFA9A9A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rgb="FFA9A9A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249977111117893"/>
      </top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rgb="FFA9A9A9"/>
      </right>
      <top style="thin">
        <color theme="0" tint="-0.249977111117893"/>
      </top>
      <bottom/>
      <diagonal/>
    </border>
    <border>
      <left/>
      <right style="thin">
        <color indexed="64"/>
      </right>
      <top style="thin">
        <color theme="0" tint="-0.249977111117893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rgb="FFA9A9A9"/>
      </right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auto="1"/>
      </right>
      <top style="hair">
        <color indexed="64"/>
      </top>
      <bottom/>
      <diagonal/>
    </border>
    <border>
      <left/>
      <right style="thin">
        <color rgb="FFA9A9A9"/>
      </right>
      <top style="thin">
        <color rgb="FFA9A9A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9">
    <xf numFmtId="0" fontId="0" fillId="0" borderId="0" xfId="0" applyFont="1" applyFill="1" applyBorder="1"/>
    <xf numFmtId="3" fontId="3" fillId="0" borderId="36" xfId="0" applyNumberFormat="1" applyFont="1" applyFill="1" applyBorder="1" applyAlignment="1">
      <alignment horizontal="right" vertical="center" wrapText="1" readingOrder="1"/>
    </xf>
    <xf numFmtId="3" fontId="3" fillId="0" borderId="30" xfId="0" applyNumberFormat="1" applyFont="1" applyFill="1" applyBorder="1" applyAlignment="1">
      <alignment horizontal="right" vertical="center" wrapText="1" readingOrder="1"/>
    </xf>
    <xf numFmtId="0" fontId="3" fillId="0" borderId="25" xfId="0" applyNumberFormat="1" applyFont="1" applyFill="1" applyBorder="1" applyAlignment="1">
      <alignment vertical="center" wrapText="1" readingOrder="1"/>
    </xf>
    <xf numFmtId="0" fontId="2" fillId="0" borderId="25" xfId="0" applyNumberFormat="1" applyFont="1" applyFill="1" applyBorder="1" applyAlignment="1">
      <alignment vertical="center" wrapText="1" readingOrder="1"/>
    </xf>
    <xf numFmtId="0" fontId="2" fillId="0" borderId="3" xfId="0" applyNumberFormat="1" applyFont="1" applyFill="1" applyBorder="1" applyAlignment="1">
      <alignment vertical="center" wrapText="1" readingOrder="1"/>
    </xf>
    <xf numFmtId="3" fontId="2" fillId="0" borderId="30" xfId="0" applyNumberFormat="1" applyFont="1" applyFill="1" applyBorder="1" applyAlignment="1">
      <alignment horizontal="right" vertical="center" wrapText="1" readingOrder="1"/>
    </xf>
    <xf numFmtId="0" fontId="2" fillId="0" borderId="27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3" fontId="2" fillId="0" borderId="40" xfId="0" applyNumberFormat="1" applyFont="1" applyFill="1" applyBorder="1" applyAlignment="1">
      <alignment horizontal="right" vertical="center" wrapText="1" readingOrder="1"/>
    </xf>
    <xf numFmtId="3" fontId="2" fillId="0" borderId="32" xfId="0" applyNumberFormat="1" applyFont="1" applyFill="1" applyBorder="1" applyAlignment="1">
      <alignment horizontal="right" vertical="center" wrapText="1" readingOrder="1"/>
    </xf>
    <xf numFmtId="0" fontId="3" fillId="0" borderId="34" xfId="0" applyNumberFormat="1" applyFont="1" applyFill="1" applyBorder="1" applyAlignment="1">
      <alignment vertical="center" wrapText="1" readingOrder="1"/>
    </xf>
    <xf numFmtId="3" fontId="2" fillId="0" borderId="30" xfId="1" applyNumberFormat="1" applyFont="1" applyFill="1" applyBorder="1" applyAlignment="1">
      <alignment horizontal="right" vertical="center" wrapText="1" readingOrder="1"/>
    </xf>
    <xf numFmtId="0" fontId="3" fillId="0" borderId="35" xfId="0" applyNumberFormat="1" applyFont="1" applyFill="1" applyBorder="1" applyAlignment="1">
      <alignment vertical="center" wrapText="1" readingOrder="1"/>
    </xf>
    <xf numFmtId="0" fontId="2" fillId="0" borderId="57" xfId="0" applyNumberFormat="1" applyFont="1" applyFill="1" applyBorder="1" applyAlignment="1">
      <alignment vertical="center" wrapText="1" readingOrder="1"/>
    </xf>
    <xf numFmtId="3" fontId="2" fillId="0" borderId="60" xfId="0" applyNumberFormat="1" applyFont="1" applyFill="1" applyBorder="1" applyAlignment="1">
      <alignment horizontal="right" vertical="center" wrapText="1" readingOrder="1"/>
    </xf>
    <xf numFmtId="0" fontId="2" fillId="0" borderId="63" xfId="0" applyNumberFormat="1" applyFont="1" applyFill="1" applyBorder="1" applyAlignment="1">
      <alignment vertical="center" wrapText="1" readingOrder="1"/>
    </xf>
    <xf numFmtId="0" fontId="2" fillId="0" borderId="41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vertical="center" wrapText="1" readingOrder="1"/>
    </xf>
    <xf numFmtId="3" fontId="2" fillId="0" borderId="40" xfId="1" applyNumberFormat="1" applyFont="1" applyFill="1" applyBorder="1" applyAlignment="1">
      <alignment horizontal="right" vertical="center" wrapText="1" readingOrder="1"/>
    </xf>
    <xf numFmtId="0" fontId="2" fillId="0" borderId="65" xfId="0" applyNumberFormat="1" applyFont="1" applyFill="1" applyBorder="1" applyAlignment="1">
      <alignment vertical="center" wrapText="1" readingOrder="1"/>
    </xf>
    <xf numFmtId="0" fontId="2" fillId="0" borderId="64" xfId="0" applyNumberFormat="1" applyFont="1" applyFill="1" applyBorder="1" applyAlignment="1">
      <alignment vertical="center" wrapText="1" readingOrder="1"/>
    </xf>
    <xf numFmtId="0" fontId="2" fillId="0" borderId="34" xfId="0" applyNumberFormat="1" applyFont="1" applyFill="1" applyBorder="1" applyAlignment="1">
      <alignment vertical="center" wrapText="1" readingOrder="1"/>
    </xf>
    <xf numFmtId="0" fontId="2" fillId="0" borderId="5" xfId="0" applyNumberFormat="1" applyFont="1" applyFill="1" applyBorder="1" applyAlignment="1">
      <alignment vertical="center" wrapText="1" readingOrder="1"/>
    </xf>
    <xf numFmtId="3" fontId="2" fillId="0" borderId="31" xfId="0" applyNumberFormat="1" applyFont="1" applyFill="1" applyBorder="1" applyAlignment="1">
      <alignment horizontal="right" vertical="center" wrapText="1" readingOrder="1"/>
    </xf>
    <xf numFmtId="0" fontId="2" fillId="0" borderId="26" xfId="0" applyNumberFormat="1" applyFont="1" applyFill="1" applyBorder="1" applyAlignment="1">
      <alignment vertical="center" wrapText="1" readingOrder="1"/>
    </xf>
    <xf numFmtId="0" fontId="2" fillId="0" borderId="15" xfId="0" applyNumberFormat="1" applyFont="1" applyFill="1" applyBorder="1" applyAlignment="1">
      <alignment vertical="center" wrapText="1" readingOrder="1"/>
    </xf>
    <xf numFmtId="3" fontId="2" fillId="0" borderId="31" xfId="1" applyNumberFormat="1" applyFont="1" applyFill="1" applyBorder="1" applyAlignment="1">
      <alignment horizontal="right" vertical="center" wrapText="1" readingOrder="1"/>
    </xf>
    <xf numFmtId="0" fontId="2" fillId="0" borderId="58" xfId="0" applyNumberFormat="1" applyFont="1" applyFill="1" applyBorder="1" applyAlignment="1">
      <alignment vertical="center" wrapText="1" readingOrder="1"/>
    </xf>
    <xf numFmtId="3" fontId="2" fillId="0" borderId="60" xfId="1" applyNumberFormat="1" applyFont="1" applyFill="1" applyBorder="1" applyAlignment="1">
      <alignment horizontal="right" vertical="center" wrapText="1" readingOrder="1"/>
    </xf>
    <xf numFmtId="3" fontId="2" fillId="0" borderId="37" xfId="1" applyNumberFormat="1" applyFont="1" applyFill="1" applyBorder="1" applyAlignment="1">
      <alignment horizontal="right" vertical="center" wrapText="1" readingOrder="1"/>
    </xf>
    <xf numFmtId="0" fontId="2" fillId="0" borderId="48" xfId="0" applyNumberFormat="1" applyFont="1" applyFill="1" applyBorder="1" applyAlignment="1">
      <alignment vertical="center" wrapText="1" readingOrder="1"/>
    </xf>
    <xf numFmtId="0" fontId="2" fillId="0" borderId="51" xfId="0" applyNumberFormat="1" applyFont="1" applyFill="1" applyBorder="1" applyAlignment="1">
      <alignment vertical="center" wrapText="1" readingOrder="1"/>
    </xf>
    <xf numFmtId="3" fontId="2" fillId="0" borderId="38" xfId="0" applyNumberFormat="1" applyFont="1" applyFill="1" applyBorder="1" applyAlignment="1">
      <alignment horizontal="right" vertical="center" wrapText="1" readingOrder="1"/>
    </xf>
    <xf numFmtId="0" fontId="2" fillId="0" borderId="56" xfId="0" applyNumberFormat="1" applyFont="1" applyFill="1" applyBorder="1" applyAlignment="1">
      <alignment vertical="center" wrapText="1" readingOrder="1"/>
    </xf>
    <xf numFmtId="0" fontId="2" fillId="0" borderId="13" xfId="0" applyNumberFormat="1" applyFont="1" applyFill="1" applyBorder="1" applyAlignment="1">
      <alignment vertical="center" wrapText="1" readingOrder="1"/>
    </xf>
    <xf numFmtId="3" fontId="3" fillId="0" borderId="31" xfId="0" applyNumberFormat="1" applyFont="1" applyFill="1" applyBorder="1" applyAlignment="1">
      <alignment horizontal="right" vertical="center" wrapText="1" readingOrder="1"/>
    </xf>
    <xf numFmtId="0" fontId="2" fillId="0" borderId="50" xfId="0" applyNumberFormat="1" applyFont="1" applyFill="1" applyBorder="1" applyAlignment="1">
      <alignment vertical="center" wrapText="1" readingOrder="1"/>
    </xf>
    <xf numFmtId="3" fontId="2" fillId="0" borderId="53" xfId="0" applyNumberFormat="1" applyFont="1" applyFill="1" applyBorder="1" applyAlignment="1">
      <alignment horizontal="right" vertical="center" wrapText="1" readingOrder="1"/>
    </xf>
    <xf numFmtId="3" fontId="2" fillId="0" borderId="55" xfId="1" applyNumberFormat="1" applyFont="1" applyFill="1" applyBorder="1" applyAlignment="1">
      <alignment horizontal="right" vertical="center" wrapText="1" readingOrder="1"/>
    </xf>
    <xf numFmtId="0" fontId="3" fillId="0" borderId="3" xfId="0" applyNumberFormat="1" applyFont="1" applyFill="1" applyBorder="1" applyAlignment="1">
      <alignment vertical="center" wrapText="1" readingOrder="1"/>
    </xf>
    <xf numFmtId="0" fontId="2" fillId="0" borderId="69" xfId="0" applyNumberFormat="1" applyFont="1" applyFill="1" applyBorder="1" applyAlignment="1">
      <alignment vertical="center" wrapText="1" readingOrder="1"/>
    </xf>
    <xf numFmtId="0" fontId="2" fillId="0" borderId="3" xfId="0" applyNumberFormat="1" applyFont="1" applyFill="1" applyBorder="1" applyAlignment="1">
      <alignment horizontal="right" vertical="center" wrapText="1" readingOrder="1"/>
    </xf>
    <xf numFmtId="0" fontId="3" fillId="0" borderId="0" xfId="0" applyNumberFormat="1" applyFont="1" applyFill="1" applyBorder="1" applyAlignment="1">
      <alignment vertical="center" wrapText="1" readingOrder="1"/>
    </xf>
    <xf numFmtId="3" fontId="3" fillId="0" borderId="0" xfId="0" applyNumberFormat="1" applyFont="1" applyFill="1" applyBorder="1" applyAlignment="1">
      <alignment horizontal="right" vertical="center" wrapText="1" readingOrder="1"/>
    </xf>
    <xf numFmtId="0" fontId="3" fillId="0" borderId="0" xfId="0" applyFont="1" applyFill="1" applyBorder="1"/>
    <xf numFmtId="0" fontId="2" fillId="0" borderId="0" xfId="0" applyFont="1" applyFill="1" applyBorder="1"/>
    <xf numFmtId="0" fontId="3" fillId="0" borderId="5" xfId="0" applyNumberFormat="1" applyFont="1" applyFill="1" applyBorder="1" applyAlignment="1">
      <alignment vertical="center" wrapText="1" readingOrder="1"/>
    </xf>
    <xf numFmtId="0" fontId="2" fillId="0" borderId="3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2" fontId="2" fillId="0" borderId="3" xfId="0" applyNumberFormat="1" applyFont="1" applyFill="1" applyBorder="1" applyAlignment="1">
      <alignment horizontal="right" vertical="center" wrapText="1" readingOrder="1"/>
    </xf>
    <xf numFmtId="1" fontId="2" fillId="0" borderId="3" xfId="0" applyNumberFormat="1" applyFont="1" applyFill="1" applyBorder="1" applyAlignment="1">
      <alignment horizontal="right" vertical="center" wrapText="1" readingOrder="1"/>
    </xf>
    <xf numFmtId="3" fontId="2" fillId="0" borderId="37" xfId="0" applyNumberFormat="1" applyFont="1" applyFill="1" applyBorder="1" applyAlignment="1">
      <alignment horizontal="right" vertical="center" wrapText="1" readingOrder="1"/>
    </xf>
    <xf numFmtId="0" fontId="2" fillId="0" borderId="26" xfId="0" applyNumberFormat="1" applyFont="1" applyFill="1" applyBorder="1" applyAlignment="1">
      <alignment horizontal="right" vertical="center" wrapText="1" readingOrder="1"/>
    </xf>
    <xf numFmtId="0" fontId="2" fillId="0" borderId="59" xfId="0" applyNumberFormat="1" applyFont="1" applyFill="1" applyBorder="1" applyAlignment="1">
      <alignment horizontal="center" vertical="center" wrapText="1" readingOrder="1"/>
    </xf>
    <xf numFmtId="0" fontId="2" fillId="0" borderId="58" xfId="0" applyNumberFormat="1" applyFont="1" applyFill="1" applyBorder="1" applyAlignment="1">
      <alignment horizontal="center" vertical="center" wrapText="1" readingOrder="1"/>
    </xf>
    <xf numFmtId="0" fontId="2" fillId="0" borderId="61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horizontal="center" vertical="center" wrapText="1" readingOrder="1"/>
    </xf>
    <xf numFmtId="0" fontId="2" fillId="0" borderId="15" xfId="0" applyNumberFormat="1" applyFont="1" applyFill="1" applyBorder="1" applyAlignment="1">
      <alignment horizontal="right" vertical="center" wrapText="1" readingOrder="1"/>
    </xf>
    <xf numFmtId="0" fontId="2" fillId="0" borderId="15" xfId="0" applyNumberFormat="1" applyFont="1" applyFill="1" applyBorder="1" applyAlignment="1">
      <alignment horizontal="center" vertical="center" wrapText="1" readingOrder="1"/>
    </xf>
    <xf numFmtId="0" fontId="2" fillId="0" borderId="60" xfId="0" applyNumberFormat="1" applyFont="1" applyFill="1" applyBorder="1" applyAlignment="1">
      <alignment horizontal="right" vertical="center" wrapText="1" readingOrder="1"/>
    </xf>
    <xf numFmtId="0" fontId="2" fillId="0" borderId="58" xfId="0" applyNumberFormat="1" applyFont="1" applyFill="1" applyBorder="1" applyAlignment="1">
      <alignment horizontal="right" vertical="center" wrapText="1" readingOrder="1"/>
    </xf>
    <xf numFmtId="0" fontId="2" fillId="0" borderId="5" xfId="0" applyNumberFormat="1" applyFont="1" applyFill="1" applyBorder="1" applyAlignment="1">
      <alignment horizontal="right" vertical="center" wrapText="1" readingOrder="1"/>
    </xf>
    <xf numFmtId="3" fontId="3" fillId="0" borderId="8" xfId="0" applyNumberFormat="1" applyFont="1" applyFill="1" applyBorder="1" applyAlignment="1">
      <alignment horizontal="right" vertical="center" wrapText="1" readingOrder="1"/>
    </xf>
    <xf numFmtId="2" fontId="2" fillId="0" borderId="25" xfId="0" applyNumberFormat="1" applyFont="1" applyFill="1" applyBorder="1" applyAlignment="1">
      <alignment horizontal="right" vertical="center" wrapText="1" readingOrder="1"/>
    </xf>
    <xf numFmtId="1" fontId="2" fillId="0" borderId="25" xfId="0" applyNumberFormat="1" applyFont="1" applyFill="1" applyBorder="1" applyAlignment="1">
      <alignment horizontal="right" vertical="center" wrapText="1" readingOrder="1"/>
    </xf>
    <xf numFmtId="0" fontId="2" fillId="0" borderId="25" xfId="0" applyNumberFormat="1" applyFont="1" applyFill="1" applyBorder="1" applyAlignment="1">
      <alignment horizontal="right" vertical="center" wrapText="1" readingOrder="1"/>
    </xf>
    <xf numFmtId="1" fontId="2" fillId="0" borderId="56" xfId="0" applyNumberFormat="1" applyFont="1" applyFill="1" applyBorder="1" applyAlignment="1">
      <alignment horizontal="right" vertical="center" wrapText="1" readingOrder="1"/>
    </xf>
    <xf numFmtId="1" fontId="2" fillId="0" borderId="51" xfId="0" applyNumberFormat="1" applyFont="1" applyFill="1" applyBorder="1" applyAlignment="1">
      <alignment horizontal="right" vertical="center" wrapText="1" readingOrder="1"/>
    </xf>
    <xf numFmtId="1" fontId="2" fillId="0" borderId="34" xfId="0" applyNumberFormat="1" applyFont="1" applyFill="1" applyBorder="1" applyAlignment="1">
      <alignment horizontal="right" vertical="center" wrapText="1" readingOrder="1"/>
    </xf>
    <xf numFmtId="0" fontId="3" fillId="0" borderId="62" xfId="0" applyNumberFormat="1" applyFont="1" applyFill="1" applyBorder="1" applyAlignment="1">
      <alignment vertical="center" wrapText="1" readingOrder="1"/>
    </xf>
    <xf numFmtId="0" fontId="2" fillId="0" borderId="34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3" fontId="2" fillId="0" borderId="67" xfId="0" applyNumberFormat="1" applyFont="1" applyFill="1" applyBorder="1" applyAlignment="1">
      <alignment horizontal="right" vertical="center" wrapText="1" readingOrder="1"/>
    </xf>
    <xf numFmtId="0" fontId="2" fillId="0" borderId="64" xfId="0" applyNumberFormat="1" applyFont="1" applyFill="1" applyBorder="1" applyAlignment="1">
      <alignment horizontal="center" vertical="center" wrapText="1" readingOrder="1"/>
    </xf>
    <xf numFmtId="1" fontId="2" fillId="0" borderId="65" xfId="0" applyNumberFormat="1" applyFont="1" applyFill="1" applyBorder="1" applyAlignment="1">
      <alignment horizontal="right" vertical="center" wrapText="1" readingOrder="1"/>
    </xf>
    <xf numFmtId="1" fontId="2" fillId="0" borderId="48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2" fillId="0" borderId="43" xfId="0" applyNumberFormat="1" applyFont="1" applyFill="1" applyBorder="1" applyAlignment="1">
      <alignment vertical="center" wrapText="1" readingOrder="1"/>
    </xf>
    <xf numFmtId="0" fontId="2" fillId="0" borderId="44" xfId="0" applyNumberFormat="1" applyFont="1" applyFill="1" applyBorder="1" applyAlignment="1">
      <alignment vertical="center" wrapText="1" readingOrder="1"/>
    </xf>
    <xf numFmtId="3" fontId="2" fillId="0" borderId="42" xfId="0" applyNumberFormat="1" applyFont="1" applyFill="1" applyBorder="1" applyAlignment="1">
      <alignment horizontal="right" vertical="center" wrapText="1" readingOrder="1"/>
    </xf>
    <xf numFmtId="0" fontId="2" fillId="0" borderId="44" xfId="0" applyNumberFormat="1" applyFont="1" applyFill="1" applyBorder="1" applyAlignment="1">
      <alignment horizontal="center" vertical="center" wrapText="1" readingOrder="1"/>
    </xf>
    <xf numFmtId="0" fontId="3" fillId="0" borderId="10" xfId="0" applyNumberFormat="1" applyFont="1" applyFill="1" applyBorder="1" applyAlignment="1">
      <alignment vertical="center" wrapText="1" readingOrder="1"/>
    </xf>
    <xf numFmtId="0" fontId="2" fillId="0" borderId="41" xfId="0" applyNumberFormat="1" applyFont="1" applyFill="1" applyBorder="1" applyAlignment="1">
      <alignment horizontal="right" vertical="center" wrapText="1" readingOrder="1"/>
    </xf>
    <xf numFmtId="0" fontId="2" fillId="0" borderId="20" xfId="0" applyNumberFormat="1" applyFont="1" applyFill="1" applyBorder="1" applyAlignment="1">
      <alignment horizontal="right" vertical="center" wrapText="1" readingOrder="1"/>
    </xf>
    <xf numFmtId="0" fontId="2" fillId="0" borderId="21" xfId="0" applyNumberFormat="1" applyFont="1" applyFill="1" applyBorder="1" applyAlignment="1">
      <alignment horizontal="center" vertical="center" wrapText="1" readingOrder="1"/>
    </xf>
    <xf numFmtId="3" fontId="2" fillId="0" borderId="0" xfId="0" applyNumberFormat="1" applyFont="1" applyFill="1" applyBorder="1" applyAlignment="1">
      <alignment vertical="top" wrapText="1"/>
    </xf>
    <xf numFmtId="3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2" fillId="0" borderId="28" xfId="0" applyNumberFormat="1" applyFont="1" applyFill="1" applyBorder="1" applyAlignment="1">
      <alignment horizontal="left" vertical="center" wrapText="1" readingOrder="1"/>
    </xf>
    <xf numFmtId="0" fontId="2" fillId="0" borderId="58" xfId="0" applyNumberFormat="1" applyFont="1" applyFill="1" applyBorder="1" applyAlignment="1">
      <alignment vertical="center" wrapText="1" readingOrder="1"/>
    </xf>
    <xf numFmtId="0" fontId="2" fillId="0" borderId="5" xfId="0" applyNumberFormat="1" applyFont="1" applyFill="1" applyBorder="1" applyAlignment="1">
      <alignment vertical="center" wrapText="1" readingOrder="1"/>
    </xf>
    <xf numFmtId="0" fontId="2" fillId="0" borderId="58" xfId="0" applyNumberFormat="1" applyFont="1" applyFill="1" applyBorder="1" applyAlignment="1">
      <alignment vertical="center" wrapText="1" readingOrder="1"/>
    </xf>
    <xf numFmtId="0" fontId="2" fillId="0" borderId="61" xfId="0" applyNumberFormat="1" applyFont="1" applyFill="1" applyBorder="1" applyAlignment="1">
      <alignment vertical="center" wrapText="1" readingOrder="1"/>
    </xf>
    <xf numFmtId="0" fontId="2" fillId="0" borderId="57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vertical="center" wrapText="1" readingOrder="1"/>
    </xf>
    <xf numFmtId="0" fontId="2" fillId="0" borderId="54" xfId="0" applyNumberFormat="1" applyFont="1" applyFill="1" applyBorder="1" applyAlignment="1">
      <alignment vertical="center" wrapText="1" readingOrder="1"/>
    </xf>
    <xf numFmtId="0" fontId="2" fillId="0" borderId="5" xfId="0" applyNumberFormat="1" applyFont="1" applyFill="1" applyBorder="1" applyAlignment="1">
      <alignment vertical="center" wrapText="1" readingOrder="1"/>
    </xf>
    <xf numFmtId="0" fontId="2" fillId="0" borderId="61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vertical="top" wrapText="1"/>
    </xf>
    <xf numFmtId="0" fontId="3" fillId="0" borderId="73" xfId="0" applyNumberFormat="1" applyFont="1" applyFill="1" applyBorder="1" applyAlignment="1">
      <alignment vertical="center" wrapText="1" readingOrder="1"/>
    </xf>
    <xf numFmtId="3" fontId="3" fillId="0" borderId="74" xfId="0" applyNumberFormat="1" applyFont="1" applyFill="1" applyBorder="1" applyAlignment="1">
      <alignment horizontal="right" vertical="center" wrapText="1" readingOrder="1"/>
    </xf>
    <xf numFmtId="2" fontId="2" fillId="0" borderId="34" xfId="0" applyNumberFormat="1" applyFont="1" applyFill="1" applyBorder="1" applyAlignment="1">
      <alignment horizontal="right" vertical="center" wrapText="1" readingOrder="1"/>
    </xf>
    <xf numFmtId="0" fontId="2" fillId="0" borderId="47" xfId="0" applyNumberFormat="1" applyFont="1" applyFill="1" applyBorder="1" applyAlignment="1">
      <alignment vertical="center" wrapText="1" readingOrder="1"/>
    </xf>
    <xf numFmtId="3" fontId="2" fillId="0" borderId="74" xfId="0" applyNumberFormat="1" applyFont="1" applyFill="1" applyBorder="1" applyAlignment="1">
      <alignment horizontal="right" vertical="center" wrapText="1" readingOrder="1"/>
    </xf>
    <xf numFmtId="0" fontId="2" fillId="0" borderId="62" xfId="0" applyNumberFormat="1" applyFont="1" applyFill="1" applyBorder="1" applyAlignment="1">
      <alignment vertical="center" wrapText="1" readingOrder="1"/>
    </xf>
    <xf numFmtId="0" fontId="2" fillId="0" borderId="73" xfId="0" applyNumberFormat="1" applyFont="1" applyFill="1" applyBorder="1" applyAlignment="1">
      <alignment vertical="center" wrapText="1" readingOrder="1"/>
    </xf>
    <xf numFmtId="3" fontId="2" fillId="4" borderId="30" xfId="0" applyNumberFormat="1" applyFont="1" applyFill="1" applyBorder="1" applyAlignment="1">
      <alignment horizontal="right" vertical="center" wrapText="1" readingOrder="1"/>
    </xf>
    <xf numFmtId="0" fontId="2" fillId="0" borderId="15" xfId="0" applyNumberFormat="1" applyFont="1" applyFill="1" applyBorder="1" applyAlignment="1">
      <alignment vertical="center" wrapText="1" readingOrder="1"/>
    </xf>
    <xf numFmtId="0" fontId="2" fillId="0" borderId="54" xfId="0" applyNumberFormat="1" applyFont="1" applyFill="1" applyBorder="1" applyAlignment="1">
      <alignment vertical="center" wrapText="1" readingOrder="1"/>
    </xf>
    <xf numFmtId="0" fontId="2" fillId="0" borderId="58" xfId="0" applyNumberFormat="1" applyFont="1" applyFill="1" applyBorder="1" applyAlignment="1">
      <alignment vertical="center" wrapText="1" readingOrder="1"/>
    </xf>
    <xf numFmtId="0" fontId="3" fillId="0" borderId="34" xfId="0" applyNumberFormat="1" applyFont="1" applyFill="1" applyBorder="1" applyAlignment="1">
      <alignment vertical="center" wrapText="1" readingOrder="1"/>
    </xf>
    <xf numFmtId="0" fontId="3" fillId="0" borderId="5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vertical="top" wrapText="1"/>
    </xf>
    <xf numFmtId="1" fontId="2" fillId="0" borderId="57" xfId="0" applyNumberFormat="1" applyFont="1" applyFill="1" applyBorder="1" applyAlignment="1">
      <alignment horizontal="right" vertical="center" wrapText="1" readingOrder="1"/>
    </xf>
    <xf numFmtId="0" fontId="2" fillId="0" borderId="57" xfId="0" applyNumberFormat="1" applyFont="1" applyFill="1" applyBorder="1" applyAlignment="1">
      <alignment horizontal="right" vertical="center" wrapText="1" readingOrder="1"/>
    </xf>
    <xf numFmtId="0" fontId="2" fillId="4" borderId="31" xfId="0" applyNumberFormat="1" applyFont="1" applyFill="1" applyBorder="1" applyAlignment="1">
      <alignment vertical="top" wrapText="1"/>
    </xf>
    <xf numFmtId="0" fontId="2" fillId="4" borderId="30" xfId="0" applyNumberFormat="1" applyFont="1" applyFill="1" applyBorder="1" applyAlignment="1">
      <alignment vertical="top" wrapText="1"/>
    </xf>
    <xf numFmtId="3" fontId="2" fillId="4" borderId="25" xfId="0" applyNumberFormat="1" applyFont="1" applyFill="1" applyBorder="1" applyAlignment="1">
      <alignment horizontal="right" vertical="center" wrapText="1" readingOrder="1"/>
    </xf>
    <xf numFmtId="3" fontId="2" fillId="4" borderId="27" xfId="0" applyNumberFormat="1" applyFont="1" applyFill="1" applyBorder="1" applyAlignment="1">
      <alignment horizontal="right" vertical="center" wrapText="1" readingOrder="1"/>
    </xf>
    <xf numFmtId="3" fontId="3" fillId="5" borderId="8" xfId="0" applyNumberFormat="1" applyFont="1" applyFill="1" applyBorder="1" applyAlignment="1">
      <alignment horizontal="right" vertical="center" wrapText="1" readingOrder="1"/>
    </xf>
    <xf numFmtId="0" fontId="2" fillId="4" borderId="36" xfId="0" applyNumberFormat="1" applyFont="1" applyFill="1" applyBorder="1" applyAlignment="1">
      <alignment vertical="top" wrapText="1"/>
    </xf>
    <xf numFmtId="0" fontId="2" fillId="4" borderId="30" xfId="0" applyNumberFormat="1" applyFont="1" applyFill="1" applyBorder="1" applyAlignment="1">
      <alignment horizontal="right" vertical="center" wrapText="1" readingOrder="1"/>
    </xf>
    <xf numFmtId="4" fontId="3" fillId="5" borderId="8" xfId="0" applyNumberFormat="1" applyFont="1" applyFill="1" applyBorder="1" applyAlignment="1">
      <alignment horizontal="right" vertical="center" wrapText="1" readingOrder="1"/>
    </xf>
    <xf numFmtId="0" fontId="2" fillId="4" borderId="74" xfId="0" applyNumberFormat="1" applyFont="1" applyFill="1" applyBorder="1" applyAlignment="1">
      <alignment vertical="top" wrapText="1"/>
    </xf>
    <xf numFmtId="3" fontId="2" fillId="4" borderId="31" xfId="0" applyNumberFormat="1" applyFont="1" applyFill="1" applyBorder="1" applyAlignment="1">
      <alignment horizontal="right" vertical="center" wrapText="1" readingOrder="1"/>
    </xf>
    <xf numFmtId="3" fontId="2" fillId="4" borderId="40" xfId="0" applyNumberFormat="1" applyFont="1" applyFill="1" applyBorder="1" applyAlignment="1">
      <alignment horizontal="right" vertical="center" wrapText="1" readingOrder="1"/>
    </xf>
    <xf numFmtId="3" fontId="2" fillId="4" borderId="60" xfId="0" applyNumberFormat="1" applyFont="1" applyFill="1" applyBorder="1" applyAlignment="1">
      <alignment horizontal="right" vertical="center" wrapText="1" readingOrder="1"/>
    </xf>
    <xf numFmtId="0" fontId="2" fillId="4" borderId="31" xfId="0" applyNumberFormat="1" applyFont="1" applyFill="1" applyBorder="1" applyAlignment="1">
      <alignment horizontal="right" vertical="center" wrapText="1" readingOrder="1"/>
    </xf>
    <xf numFmtId="0" fontId="2" fillId="4" borderId="55" xfId="0" applyNumberFormat="1" applyFont="1" applyFill="1" applyBorder="1" applyAlignment="1">
      <alignment horizontal="right" vertical="center" wrapText="1" readingOrder="1"/>
    </xf>
    <xf numFmtId="2" fontId="2" fillId="4" borderId="31" xfId="0" applyNumberFormat="1" applyFont="1" applyFill="1" applyBorder="1" applyAlignment="1">
      <alignment horizontal="right" vertical="center" wrapText="1" readingOrder="1"/>
    </xf>
    <xf numFmtId="4" fontId="2" fillId="4" borderId="30" xfId="0" applyNumberFormat="1" applyFont="1" applyFill="1" applyBorder="1" applyAlignment="1">
      <alignment horizontal="right" vertical="center" wrapText="1" readingOrder="1"/>
    </xf>
    <xf numFmtId="3" fontId="2" fillId="4" borderId="67" xfId="0" applyNumberFormat="1" applyFont="1" applyFill="1" applyBorder="1" applyAlignment="1">
      <alignment horizontal="right" vertical="center" wrapText="1" readingOrder="1"/>
    </xf>
    <xf numFmtId="3" fontId="2" fillId="4" borderId="74" xfId="0" applyNumberFormat="1" applyFont="1" applyFill="1" applyBorder="1" applyAlignment="1">
      <alignment horizontal="right" vertical="center" wrapText="1" readingOrder="1"/>
    </xf>
    <xf numFmtId="2" fontId="2" fillId="4" borderId="40" xfId="0" applyNumberFormat="1" applyFont="1" applyFill="1" applyBorder="1" applyAlignment="1">
      <alignment horizontal="right" vertical="center" wrapText="1" readingOrder="1"/>
    </xf>
    <xf numFmtId="0" fontId="3" fillId="4" borderId="36" xfId="0" applyNumberFormat="1" applyFont="1" applyFill="1" applyBorder="1" applyAlignment="1">
      <alignment horizontal="right" vertical="center" wrapText="1" readingOrder="1"/>
    </xf>
    <xf numFmtId="3" fontId="2" fillId="4" borderId="55" xfId="0" applyNumberFormat="1" applyFont="1" applyFill="1" applyBorder="1" applyAlignment="1">
      <alignment horizontal="right" vertical="center" wrapText="1" readingOrder="1"/>
    </xf>
    <xf numFmtId="0" fontId="3" fillId="4" borderId="31" xfId="0" applyNumberFormat="1" applyFont="1" applyFill="1" applyBorder="1" applyAlignment="1">
      <alignment horizontal="right" vertical="center" wrapText="1" readingOrder="1"/>
    </xf>
    <xf numFmtId="3" fontId="3" fillId="4" borderId="30" xfId="0" applyNumberFormat="1" applyFont="1" applyFill="1" applyBorder="1" applyAlignment="1">
      <alignment horizontal="right" vertical="center" wrapText="1" readingOrder="1"/>
    </xf>
    <xf numFmtId="3" fontId="2" fillId="4" borderId="32" xfId="0" applyNumberFormat="1" applyFont="1" applyFill="1" applyBorder="1" applyAlignment="1">
      <alignment horizontal="right" vertical="center" wrapText="1" readingOrder="1"/>
    </xf>
    <xf numFmtId="1" fontId="2" fillId="4" borderId="31" xfId="0" applyNumberFormat="1" applyFont="1" applyFill="1" applyBorder="1" applyAlignment="1">
      <alignment horizontal="right" vertical="center" wrapText="1" readingOrder="1"/>
    </xf>
    <xf numFmtId="2" fontId="2" fillId="4" borderId="30" xfId="0" applyNumberFormat="1" applyFont="1" applyFill="1" applyBorder="1" applyAlignment="1">
      <alignment horizontal="right" vertical="center" wrapText="1" readingOrder="1"/>
    </xf>
    <xf numFmtId="3" fontId="2" fillId="4" borderId="42" xfId="0" applyNumberFormat="1" applyFont="1" applyFill="1" applyBorder="1" applyAlignment="1">
      <alignment horizontal="right" vertical="center" wrapText="1" readingOrder="1"/>
    </xf>
    <xf numFmtId="3" fontId="2" fillId="4" borderId="16" xfId="0" applyNumberFormat="1" applyFont="1" applyFill="1" applyBorder="1" applyAlignment="1">
      <alignment horizontal="right" vertical="center" wrapText="1" readingOrder="1"/>
    </xf>
    <xf numFmtId="0" fontId="2" fillId="4" borderId="60" xfId="0" applyNumberFormat="1" applyFont="1" applyFill="1" applyBorder="1" applyAlignment="1">
      <alignment horizontal="right" vertical="center" wrapText="1" readingOrder="1"/>
    </xf>
    <xf numFmtId="3" fontId="2" fillId="4" borderId="37" xfId="0" applyNumberFormat="1" applyFont="1" applyFill="1" applyBorder="1" applyAlignment="1">
      <alignment horizontal="right" vertical="center" wrapText="1" readingOrder="1"/>
    </xf>
    <xf numFmtId="0" fontId="3" fillId="4" borderId="30" xfId="0" applyNumberFormat="1" applyFont="1" applyFill="1" applyBorder="1" applyAlignment="1">
      <alignment horizontal="right" vertical="center" wrapText="1" readingOrder="1"/>
    </xf>
    <xf numFmtId="3" fontId="3" fillId="5" borderId="21" xfId="0" applyNumberFormat="1" applyFont="1" applyFill="1" applyBorder="1" applyAlignment="1">
      <alignment horizontal="right" vertical="center" wrapText="1" readingOrder="1"/>
    </xf>
    <xf numFmtId="4" fontId="3" fillId="4" borderId="8" xfId="0" applyNumberFormat="1" applyFont="1" applyFill="1" applyBorder="1" applyAlignment="1">
      <alignment horizontal="right" vertical="center" wrapText="1" readingOrder="1"/>
    </xf>
    <xf numFmtId="0" fontId="2" fillId="4" borderId="0" xfId="0" applyNumberFormat="1" applyFont="1" applyFill="1" applyBorder="1" applyAlignment="1">
      <alignment vertical="top" wrapText="1"/>
    </xf>
    <xf numFmtId="0" fontId="2" fillId="4" borderId="0" xfId="0" applyFont="1" applyFill="1" applyBorder="1"/>
    <xf numFmtId="3" fontId="2" fillId="4" borderId="8" xfId="0" applyNumberFormat="1" applyFont="1" applyFill="1" applyBorder="1" applyAlignment="1">
      <alignment horizontal="right" vertical="center" wrapText="1" readingOrder="1"/>
    </xf>
    <xf numFmtId="0" fontId="2" fillId="0" borderId="13" xfId="0" applyNumberFormat="1" applyFont="1" applyFill="1" applyBorder="1" applyAlignment="1">
      <alignment horizontal="right" vertical="center" wrapText="1" readingOrder="1"/>
    </xf>
    <xf numFmtId="0" fontId="2" fillId="0" borderId="54" xfId="0" applyNumberFormat="1" applyFont="1" applyFill="1" applyBorder="1" applyAlignment="1">
      <alignment horizontal="center" vertical="center" wrapText="1" readingOrder="1"/>
    </xf>
    <xf numFmtId="0" fontId="2" fillId="0" borderId="73" xfId="0" applyNumberFormat="1" applyFont="1" applyFill="1" applyBorder="1" applyAlignment="1">
      <alignment horizontal="center" vertical="center" wrapText="1" readingOrder="1"/>
    </xf>
    <xf numFmtId="3" fontId="3" fillId="2" borderId="0" xfId="0" applyNumberFormat="1" applyFont="1" applyFill="1" applyBorder="1" applyAlignment="1">
      <alignment horizontal="right" vertical="center" wrapText="1" readingOrder="1"/>
    </xf>
    <xf numFmtId="3" fontId="2" fillId="4" borderId="0" xfId="0" applyNumberFormat="1" applyFont="1" applyFill="1" applyBorder="1" applyAlignment="1">
      <alignment horizontal="right" vertical="center" wrapText="1" readingOrder="1"/>
    </xf>
    <xf numFmtId="3" fontId="2" fillId="4" borderId="78" xfId="0" applyNumberFormat="1" applyFont="1" applyFill="1" applyBorder="1" applyAlignment="1">
      <alignment horizontal="right" vertical="center" wrapText="1" readingOrder="1"/>
    </xf>
    <xf numFmtId="0" fontId="2" fillId="0" borderId="79" xfId="0" applyNumberFormat="1" applyFont="1" applyFill="1" applyBorder="1" applyAlignment="1">
      <alignment horizontal="center" vertical="center" wrapText="1" readingOrder="1"/>
    </xf>
    <xf numFmtId="3" fontId="2" fillId="0" borderId="78" xfId="0" applyNumberFormat="1" applyFont="1" applyFill="1" applyBorder="1" applyAlignment="1">
      <alignment horizontal="right" vertical="center" wrapText="1" readingOrder="1"/>
    </xf>
    <xf numFmtId="0" fontId="2" fillId="0" borderId="79" xfId="0" applyNumberFormat="1" applyFont="1" applyFill="1" applyBorder="1" applyAlignment="1">
      <alignment vertical="center" wrapText="1" readingOrder="1"/>
    </xf>
    <xf numFmtId="0" fontId="2" fillId="0" borderId="68" xfId="0" applyNumberFormat="1" applyFont="1" applyFill="1" applyBorder="1" applyAlignment="1">
      <alignment horizontal="center" vertical="center" wrapText="1" readingOrder="1"/>
    </xf>
    <xf numFmtId="3" fontId="2" fillId="4" borderId="53" xfId="0" applyNumberFormat="1" applyFont="1" applyFill="1" applyBorder="1" applyAlignment="1">
      <alignment horizontal="right" vertical="center" wrapText="1" readingOrder="1"/>
    </xf>
    <xf numFmtId="0" fontId="2" fillId="0" borderId="51" xfId="0" applyNumberFormat="1" applyFont="1" applyFill="1" applyBorder="1" applyAlignment="1">
      <alignment horizontal="right" vertical="center" wrapText="1" readingOrder="1"/>
    </xf>
    <xf numFmtId="1" fontId="2" fillId="0" borderId="5" xfId="0" applyNumberFormat="1" applyFont="1" applyFill="1" applyBorder="1" applyAlignment="1">
      <alignment horizontal="right" vertical="center" wrapText="1" readingOrder="1"/>
    </xf>
    <xf numFmtId="4" fontId="3" fillId="5" borderId="0" xfId="0" applyNumberFormat="1" applyFont="1" applyFill="1" applyBorder="1" applyAlignment="1">
      <alignment horizontal="right" vertical="center" wrapText="1" readingOrder="1"/>
    </xf>
    <xf numFmtId="4" fontId="2" fillId="4" borderId="38" xfId="0" applyNumberFormat="1" applyFont="1" applyFill="1" applyBorder="1" applyAlignment="1">
      <alignment horizontal="right" vertical="center" wrapText="1" readingOrder="1"/>
    </xf>
    <xf numFmtId="1" fontId="2" fillId="0" borderId="58" xfId="0" applyNumberFormat="1" applyFont="1" applyFill="1" applyBorder="1" applyAlignment="1">
      <alignment horizontal="right" vertical="center" wrapText="1" readingOrder="1"/>
    </xf>
    <xf numFmtId="3" fontId="5" fillId="0" borderId="36" xfId="0" applyNumberFormat="1" applyFont="1" applyFill="1" applyBorder="1" applyAlignment="1">
      <alignment horizontal="right" vertical="center" wrapText="1" readingOrder="1"/>
    </xf>
    <xf numFmtId="3" fontId="5" fillId="0" borderId="30" xfId="0" applyNumberFormat="1" applyFont="1" applyFill="1" applyBorder="1" applyAlignment="1">
      <alignment horizontal="right" vertical="center" wrapText="1" readingOrder="1"/>
    </xf>
    <xf numFmtId="3" fontId="8" fillId="0" borderId="30" xfId="0" applyNumberFormat="1" applyFont="1" applyFill="1" applyBorder="1" applyAlignment="1">
      <alignment horizontal="right" vertical="center" wrapText="1" readingOrder="1"/>
    </xf>
    <xf numFmtId="3" fontId="5" fillId="2" borderId="0" xfId="0" applyNumberFormat="1" applyFont="1" applyFill="1" applyBorder="1" applyAlignment="1">
      <alignment horizontal="right" vertical="center" wrapText="1" readingOrder="1"/>
    </xf>
    <xf numFmtId="3" fontId="8" fillId="0" borderId="36" xfId="0" applyNumberFormat="1" applyFont="1" applyFill="1" applyBorder="1" applyAlignment="1">
      <alignment vertical="top" wrapText="1"/>
    </xf>
    <xf numFmtId="3" fontId="8" fillId="0" borderId="31" xfId="0" applyNumberFormat="1" applyFont="1" applyFill="1" applyBorder="1" applyAlignment="1">
      <alignment vertical="top" wrapText="1"/>
    </xf>
    <xf numFmtId="3" fontId="8" fillId="0" borderId="30" xfId="0" applyNumberFormat="1" applyFont="1" applyFill="1" applyBorder="1" applyAlignment="1">
      <alignment vertical="top" wrapText="1"/>
    </xf>
    <xf numFmtId="3" fontId="8" fillId="0" borderId="25" xfId="0" applyNumberFormat="1" applyFont="1" applyFill="1" applyBorder="1" applyAlignment="1">
      <alignment horizontal="right" vertical="center" wrapText="1" readingOrder="1"/>
    </xf>
    <xf numFmtId="3" fontId="8" fillId="0" borderId="74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center" wrapText="1" readingOrder="1"/>
    </xf>
    <xf numFmtId="3" fontId="2" fillId="4" borderId="3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horizontal="right" vertical="center" wrapText="1" readingOrder="1"/>
    </xf>
    <xf numFmtId="0" fontId="2" fillId="0" borderId="10" xfId="0" applyNumberFormat="1" applyFont="1" applyFill="1" applyBorder="1" applyAlignment="1">
      <alignment horizontal="right" vertical="center" wrapText="1" readingOrder="1"/>
    </xf>
    <xf numFmtId="0" fontId="2" fillId="0" borderId="10" xfId="0" applyNumberFormat="1" applyFont="1" applyFill="1" applyBorder="1" applyAlignment="1">
      <alignment horizontal="center" vertical="center" wrapText="1" readingOrder="1"/>
    </xf>
    <xf numFmtId="0" fontId="2" fillId="0" borderId="35" xfId="0" applyNumberFormat="1" applyFont="1" applyFill="1" applyBorder="1" applyAlignment="1">
      <alignment vertical="center" wrapText="1" readingOrder="1"/>
    </xf>
    <xf numFmtId="0" fontId="3" fillId="0" borderId="75" xfId="0" applyNumberFormat="1" applyFont="1" applyFill="1" applyBorder="1" applyAlignment="1">
      <alignment vertical="center" wrapText="1" readingOrder="1"/>
    </xf>
    <xf numFmtId="3" fontId="2" fillId="0" borderId="27" xfId="0" applyNumberFormat="1" applyFont="1" applyFill="1" applyBorder="1" applyAlignment="1">
      <alignment horizontal="right" vertical="center" wrapText="1" readingOrder="1"/>
    </xf>
    <xf numFmtId="0" fontId="2" fillId="0" borderId="3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2" fillId="0" borderId="25" xfId="0" applyNumberFormat="1" applyFont="1" applyFill="1" applyBorder="1" applyAlignment="1">
      <alignment horizontal="right" vertical="center" wrapText="1" readingOrder="1"/>
    </xf>
    <xf numFmtId="0" fontId="2" fillId="0" borderId="2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center" readingOrder="1"/>
    </xf>
    <xf numFmtId="2" fontId="2" fillId="4" borderId="83" xfId="0" applyNumberFormat="1" applyFont="1" applyFill="1" applyBorder="1" applyAlignment="1">
      <alignment horizontal="right" vertical="center" wrapText="1" readingOrder="1"/>
    </xf>
    <xf numFmtId="3" fontId="2" fillId="0" borderId="83" xfId="0" applyNumberFormat="1" applyFont="1" applyFill="1" applyBorder="1" applyAlignment="1">
      <alignment horizontal="right" vertical="center" wrapText="1" readingOrder="1"/>
    </xf>
    <xf numFmtId="0" fontId="2" fillId="0" borderId="82" xfId="0" applyNumberFormat="1" applyFont="1" applyFill="1" applyBorder="1" applyAlignment="1">
      <alignment horizontal="right" vertical="center" wrapText="1" readingOrder="1"/>
    </xf>
    <xf numFmtId="0" fontId="2" fillId="0" borderId="84" xfId="0" applyNumberFormat="1" applyFont="1" applyFill="1" applyBorder="1" applyAlignment="1">
      <alignment horizontal="center" vertical="center" wrapText="1" readingOrder="1"/>
    </xf>
    <xf numFmtId="3" fontId="2" fillId="4" borderId="85" xfId="0" applyNumberFormat="1" applyFont="1" applyFill="1" applyBorder="1" applyAlignment="1">
      <alignment horizontal="right" vertical="center" wrapText="1" readingOrder="1"/>
    </xf>
    <xf numFmtId="0" fontId="2" fillId="0" borderId="87" xfId="0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 vertical="center"/>
    </xf>
    <xf numFmtId="1" fontId="2" fillId="4" borderId="40" xfId="0" applyNumberFormat="1" applyFont="1" applyFill="1" applyBorder="1" applyAlignment="1">
      <alignment horizontal="right" vertical="center" wrapText="1" readingOrder="1"/>
    </xf>
    <xf numFmtId="0" fontId="2" fillId="0" borderId="89" xfId="0" applyNumberFormat="1" applyFont="1" applyFill="1" applyBorder="1" applyAlignment="1">
      <alignment vertical="center" wrapText="1" readingOrder="1"/>
    </xf>
    <xf numFmtId="3" fontId="2" fillId="4" borderId="88" xfId="0" applyNumberFormat="1" applyFont="1" applyFill="1" applyBorder="1" applyAlignment="1">
      <alignment horizontal="right" vertical="center" wrapText="1" readingOrder="1"/>
    </xf>
    <xf numFmtId="3" fontId="2" fillId="0" borderId="88" xfId="0" applyNumberFormat="1" applyFont="1" applyFill="1" applyBorder="1" applyAlignment="1">
      <alignment horizontal="right" vertical="center" wrapText="1" readingOrder="1"/>
    </xf>
    <xf numFmtId="0" fontId="2" fillId="0" borderId="89" xfId="0" applyNumberFormat="1" applyFont="1" applyFill="1" applyBorder="1" applyAlignment="1">
      <alignment horizontal="right" vertical="center" wrapText="1" readingOrder="1"/>
    </xf>
    <xf numFmtId="0" fontId="2" fillId="0" borderId="89" xfId="0" applyNumberFormat="1" applyFont="1" applyFill="1" applyBorder="1" applyAlignment="1">
      <alignment horizontal="center" vertical="center" wrapText="1" readingOrder="1"/>
    </xf>
    <xf numFmtId="0" fontId="2" fillId="0" borderId="15" xfId="0" applyNumberFormat="1" applyFont="1" applyFill="1" applyBorder="1" applyAlignment="1">
      <alignment vertical="center" wrapText="1" readingOrder="1"/>
    </xf>
    <xf numFmtId="0" fontId="3" fillId="0" borderId="10" xfId="0" applyNumberFormat="1" applyFont="1" applyFill="1" applyBorder="1" applyAlignment="1">
      <alignment vertical="center" wrapText="1" readingOrder="1"/>
    </xf>
    <xf numFmtId="0" fontId="2" fillId="0" borderId="5" xfId="0" applyNumberFormat="1" applyFont="1" applyFill="1" applyBorder="1" applyAlignment="1">
      <alignment vertical="center" wrapText="1" readingOrder="1"/>
    </xf>
    <xf numFmtId="0" fontId="3" fillId="0" borderId="35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vertical="top" wrapText="1"/>
    </xf>
    <xf numFmtId="3" fontId="3" fillId="2" borderId="0" xfId="1" applyNumberFormat="1" applyFont="1" applyFill="1" applyBorder="1" applyAlignment="1">
      <alignment horizontal="right" vertical="center" wrapText="1" readingOrder="1"/>
    </xf>
    <xf numFmtId="0" fontId="2" fillId="0" borderId="93" xfId="0" applyNumberFormat="1" applyFont="1" applyFill="1" applyBorder="1" applyAlignment="1">
      <alignment vertical="center" wrapText="1" readingOrder="1"/>
    </xf>
    <xf numFmtId="0" fontId="2" fillId="0" borderId="92" xfId="0" applyNumberFormat="1" applyFont="1" applyFill="1" applyBorder="1" applyAlignment="1">
      <alignment vertical="center" wrapText="1" readingOrder="1"/>
    </xf>
    <xf numFmtId="3" fontId="3" fillId="5" borderId="0" xfId="0" applyNumberFormat="1" applyFont="1" applyFill="1" applyBorder="1" applyAlignment="1">
      <alignment horizontal="right" vertical="center" wrapText="1" readingOrder="1"/>
    </xf>
    <xf numFmtId="0" fontId="2" fillId="4" borderId="12" xfId="0" applyNumberFormat="1" applyFont="1" applyFill="1" applyBorder="1" applyAlignment="1">
      <alignment vertical="top" wrapText="1"/>
    </xf>
    <xf numFmtId="4" fontId="3" fillId="5" borderId="21" xfId="0" applyNumberFormat="1" applyFont="1" applyFill="1" applyBorder="1" applyAlignment="1">
      <alignment horizontal="right" vertical="center" wrapText="1" readingOrder="1"/>
    </xf>
    <xf numFmtId="0" fontId="2" fillId="0" borderId="96" xfId="0" applyNumberFormat="1" applyFont="1" applyFill="1" applyBorder="1" applyAlignment="1">
      <alignment vertical="center" wrapText="1" readingOrder="1"/>
    </xf>
    <xf numFmtId="4" fontId="2" fillId="4" borderId="100" xfId="0" applyNumberFormat="1" applyFont="1" applyFill="1" applyBorder="1" applyAlignment="1">
      <alignment horizontal="right" vertical="center" wrapText="1" readingOrder="1"/>
    </xf>
    <xf numFmtId="3" fontId="2" fillId="0" borderId="100" xfId="1" applyNumberFormat="1" applyFont="1" applyFill="1" applyBorder="1" applyAlignment="1">
      <alignment horizontal="right" vertical="center" wrapText="1" readingOrder="1"/>
    </xf>
    <xf numFmtId="0" fontId="2" fillId="0" borderId="50" xfId="0" applyNumberFormat="1" applyFont="1" applyFill="1" applyBorder="1" applyAlignment="1">
      <alignment horizontal="center" vertical="center" wrapText="1" readingOrder="1"/>
    </xf>
    <xf numFmtId="0" fontId="2" fillId="0" borderId="92" xfId="0" applyNumberFormat="1" applyFont="1" applyFill="1" applyBorder="1" applyAlignment="1">
      <alignment horizontal="center" vertical="center" wrapText="1" readingOrder="1"/>
    </xf>
    <xf numFmtId="1" fontId="2" fillId="4" borderId="97" xfId="0" applyNumberFormat="1" applyFont="1" applyFill="1" applyBorder="1" applyAlignment="1">
      <alignment horizontal="right" vertical="center" wrapText="1" readingOrder="1"/>
    </xf>
    <xf numFmtId="0" fontId="2" fillId="0" borderId="97" xfId="0" applyNumberFormat="1" applyFont="1" applyFill="1" applyBorder="1" applyAlignment="1">
      <alignment vertical="center" wrapText="1" readingOrder="1"/>
    </xf>
    <xf numFmtId="3" fontId="2" fillId="0" borderId="101" xfId="0" applyNumberFormat="1" applyFont="1" applyFill="1" applyBorder="1" applyAlignment="1">
      <alignment horizontal="right" vertical="center" wrapText="1" readingOrder="1"/>
    </xf>
    <xf numFmtId="0" fontId="2" fillId="0" borderId="62" xfId="0" applyNumberFormat="1" applyFont="1" applyFill="1" applyBorder="1" applyAlignment="1">
      <alignment horizontal="right" vertical="center" wrapText="1" readingOrder="1"/>
    </xf>
    <xf numFmtId="3" fontId="2" fillId="0" borderId="102" xfId="0" applyNumberFormat="1" applyFont="1" applyFill="1" applyBorder="1" applyAlignment="1">
      <alignment horizontal="right" vertical="center" wrapText="1" readingOrder="1"/>
    </xf>
    <xf numFmtId="3" fontId="2" fillId="0" borderId="25" xfId="0" applyNumberFormat="1" applyFont="1" applyFill="1" applyBorder="1" applyAlignment="1">
      <alignment horizontal="right" vertical="center" wrapText="1" readingOrder="1"/>
    </xf>
    <xf numFmtId="4" fontId="3" fillId="2" borderId="21" xfId="0" applyNumberFormat="1" applyFont="1" applyFill="1" applyBorder="1" applyAlignment="1">
      <alignment horizontal="right" vertical="center" wrapText="1" readingOrder="1"/>
    </xf>
    <xf numFmtId="3" fontId="2" fillId="0" borderId="0" xfId="0" applyNumberFormat="1" applyFont="1" applyFill="1" applyBorder="1" applyAlignment="1">
      <alignment horizontal="right" vertical="center" wrapText="1" readingOrder="1"/>
    </xf>
    <xf numFmtId="3" fontId="2" fillId="0" borderId="34" xfId="0" applyNumberFormat="1" applyFont="1" applyFill="1" applyBorder="1" applyAlignment="1">
      <alignment horizontal="right" vertical="center" wrapText="1" readingOrder="1"/>
    </xf>
    <xf numFmtId="3" fontId="2" fillId="0" borderId="16" xfId="0" applyNumberFormat="1" applyFont="1" applyFill="1" applyBorder="1" applyAlignment="1">
      <alignment horizontal="right" vertical="center" wrapText="1" readingOrder="1"/>
    </xf>
    <xf numFmtId="3" fontId="3" fillId="2" borderId="21" xfId="0" applyNumberFormat="1" applyFont="1" applyFill="1" applyBorder="1" applyAlignment="1">
      <alignment horizontal="right" vertical="center" wrapText="1" readingOrder="1"/>
    </xf>
    <xf numFmtId="3" fontId="3" fillId="2" borderId="8" xfId="0" applyNumberFormat="1" applyFont="1" applyFill="1" applyBorder="1" applyAlignment="1">
      <alignment horizontal="right" vertical="center" wrapText="1" readingOrder="1"/>
    </xf>
    <xf numFmtId="3" fontId="2" fillId="0" borderId="12" xfId="0" applyNumberFormat="1" applyFont="1" applyFill="1" applyBorder="1" applyAlignment="1">
      <alignment vertical="top" wrapText="1"/>
    </xf>
    <xf numFmtId="3" fontId="2" fillId="0" borderId="55" xfId="0" applyNumberFormat="1" applyFont="1" applyFill="1" applyBorder="1" applyAlignment="1">
      <alignment horizontal="right" vertical="center" wrapText="1" readingOrder="1"/>
    </xf>
    <xf numFmtId="3" fontId="2" fillId="0" borderId="31" xfId="0" applyNumberFormat="1" applyFont="1" applyFill="1" applyBorder="1" applyAlignment="1">
      <alignment vertical="top" wrapText="1"/>
    </xf>
    <xf numFmtId="4" fontId="3" fillId="2" borderId="8" xfId="0" applyNumberFormat="1" applyFont="1" applyFill="1" applyBorder="1" applyAlignment="1">
      <alignment horizontal="right" vertical="center" wrapText="1" readingOrder="1"/>
    </xf>
    <xf numFmtId="3" fontId="2" fillId="0" borderId="36" xfId="0" applyNumberFormat="1" applyFont="1" applyFill="1" applyBorder="1" applyAlignment="1">
      <alignment vertical="top" wrapText="1"/>
    </xf>
    <xf numFmtId="3" fontId="2" fillId="0" borderId="30" xfId="0" applyNumberFormat="1" applyFont="1" applyFill="1" applyBorder="1" applyAlignment="1">
      <alignment vertical="top" wrapText="1"/>
    </xf>
    <xf numFmtId="3" fontId="2" fillId="0" borderId="74" xfId="0" applyNumberFormat="1" applyFont="1" applyFill="1" applyBorder="1" applyAlignment="1">
      <alignment vertical="top" wrapText="1"/>
    </xf>
    <xf numFmtId="3" fontId="3" fillId="2" borderId="18" xfId="0" applyNumberFormat="1" applyFont="1" applyFill="1" applyBorder="1" applyAlignment="1">
      <alignment horizontal="right" vertical="center" wrapText="1" readingOrder="1"/>
    </xf>
    <xf numFmtId="3" fontId="2" fillId="0" borderId="0" xfId="0" applyNumberFormat="1" applyFont="1" applyFill="1" applyBorder="1"/>
    <xf numFmtId="3" fontId="2" fillId="0" borderId="25" xfId="0" applyNumberFormat="1" applyFont="1" applyFill="1" applyBorder="1" applyAlignment="1">
      <alignment horizontal="right" vertical="center" wrapText="1" readingOrder="1"/>
    </xf>
    <xf numFmtId="4" fontId="3" fillId="2" borderId="21" xfId="0" applyNumberFormat="1" applyFont="1" applyFill="1" applyBorder="1" applyAlignment="1">
      <alignment horizontal="right" vertical="center" wrapText="1" readingOrder="1"/>
    </xf>
    <xf numFmtId="3" fontId="2" fillId="0" borderId="0" xfId="0" applyNumberFormat="1" applyFont="1" applyFill="1" applyBorder="1" applyAlignment="1">
      <alignment horizontal="right" vertical="center" wrapText="1" readingOrder="1"/>
    </xf>
    <xf numFmtId="3" fontId="2" fillId="0" borderId="57" xfId="0" applyNumberFormat="1" applyFont="1" applyFill="1" applyBorder="1" applyAlignment="1">
      <alignment horizontal="right" vertical="center" wrapText="1" readingOrder="1"/>
    </xf>
    <xf numFmtId="4" fontId="3" fillId="0" borderId="21" xfId="0" applyNumberFormat="1" applyFont="1" applyFill="1" applyBorder="1" applyAlignment="1">
      <alignment horizontal="right" vertical="center" wrapText="1" readingOrder="1"/>
    </xf>
    <xf numFmtId="3" fontId="2" fillId="0" borderId="51" xfId="0" applyNumberFormat="1" applyFont="1" applyFill="1" applyBorder="1" applyAlignment="1">
      <alignment horizontal="right" vertical="center" wrapText="1" readingOrder="1"/>
    </xf>
    <xf numFmtId="3" fontId="2" fillId="0" borderId="52" xfId="0" applyNumberFormat="1" applyFont="1" applyFill="1" applyBorder="1" applyAlignment="1">
      <alignment horizontal="right" vertical="center" wrapText="1" readingOrder="1"/>
    </xf>
    <xf numFmtId="3" fontId="2" fillId="0" borderId="34" xfId="0" applyNumberFormat="1" applyFont="1" applyFill="1" applyBorder="1" applyAlignment="1">
      <alignment horizontal="right" vertical="center" wrapText="1" readingOrder="1"/>
    </xf>
    <xf numFmtId="3" fontId="2" fillId="0" borderId="29" xfId="0" applyNumberFormat="1" applyFont="1" applyFill="1" applyBorder="1" applyAlignment="1">
      <alignment horizontal="right" vertical="center" wrapText="1" readingOrder="1"/>
    </xf>
    <xf numFmtId="3" fontId="2" fillId="0" borderId="26" xfId="0" applyNumberFormat="1" applyFont="1" applyFill="1" applyBorder="1" applyAlignment="1">
      <alignment horizontal="right" vertical="center" wrapText="1" readingOrder="1"/>
    </xf>
    <xf numFmtId="3" fontId="3" fillId="2" borderId="21" xfId="0" applyNumberFormat="1" applyFont="1" applyFill="1" applyBorder="1" applyAlignment="1">
      <alignment horizontal="right" vertical="center" wrapText="1" readingOrder="1"/>
    </xf>
    <xf numFmtId="3" fontId="2" fillId="0" borderId="97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3" fontId="2" fillId="0" borderId="56" xfId="0" applyNumberFormat="1" applyFont="1" applyFill="1" applyBorder="1" applyAlignment="1">
      <alignment horizontal="right" vertical="center" wrapText="1" readingOrder="1"/>
    </xf>
    <xf numFmtId="3" fontId="2" fillId="0" borderId="41" xfId="0" applyNumberFormat="1" applyFont="1" applyFill="1" applyBorder="1" applyAlignment="1">
      <alignment horizontal="right" vertical="center" wrapText="1" readingOrder="1"/>
    </xf>
    <xf numFmtId="3" fontId="3" fillId="2" borderId="8" xfId="0" applyNumberFormat="1" applyFont="1" applyFill="1" applyBorder="1" applyAlignment="1">
      <alignment horizontal="right" vertical="center" wrapText="1" readingOrder="1"/>
    </xf>
    <xf numFmtId="3" fontId="2" fillId="0" borderId="55" xfId="0" applyNumberFormat="1" applyFont="1" applyFill="1" applyBorder="1" applyAlignment="1">
      <alignment horizontal="right" vertical="center" wrapText="1" readingOrder="1"/>
    </xf>
    <xf numFmtId="3" fontId="2" fillId="0" borderId="65" xfId="0" applyNumberFormat="1" applyFont="1" applyFill="1" applyBorder="1" applyAlignment="1">
      <alignment horizontal="right" vertical="center" wrapText="1" readingOrder="1"/>
    </xf>
    <xf numFmtId="3" fontId="2" fillId="0" borderId="82" xfId="0" applyNumberFormat="1" applyFont="1" applyFill="1" applyBorder="1" applyAlignment="1">
      <alignment horizontal="right" vertical="center" wrapText="1" readingOrder="1"/>
    </xf>
    <xf numFmtId="3" fontId="2" fillId="0" borderId="86" xfId="0" applyNumberFormat="1" applyFont="1" applyFill="1" applyBorder="1" applyAlignment="1">
      <alignment horizontal="right" vertical="center" wrapText="1" readingOrder="1"/>
    </xf>
    <xf numFmtId="0" fontId="2" fillId="0" borderId="27" xfId="0" applyNumberFormat="1" applyFont="1" applyFill="1" applyBorder="1" applyAlignment="1">
      <alignment horizontal="right" vertical="center" wrapText="1" readingOrder="1"/>
    </xf>
    <xf numFmtId="0" fontId="2" fillId="0" borderId="103" xfId="0" applyNumberFormat="1" applyFont="1" applyFill="1" applyBorder="1" applyAlignment="1">
      <alignment vertical="center" wrapText="1" readingOrder="1"/>
    </xf>
    <xf numFmtId="0" fontId="2" fillId="0" borderId="104" xfId="0" applyNumberFormat="1" applyFont="1" applyFill="1" applyBorder="1" applyAlignment="1">
      <alignment vertical="center" wrapText="1" readingOrder="1"/>
    </xf>
    <xf numFmtId="3" fontId="2" fillId="4" borderId="107" xfId="0" applyNumberFormat="1" applyFont="1" applyFill="1" applyBorder="1" applyAlignment="1">
      <alignment horizontal="right" vertical="center" wrapText="1" readingOrder="1"/>
    </xf>
    <xf numFmtId="3" fontId="2" fillId="0" borderId="107" xfId="0" applyNumberFormat="1" applyFont="1" applyFill="1" applyBorder="1" applyAlignment="1">
      <alignment horizontal="right" vertical="center" wrapText="1" readingOrder="1"/>
    </xf>
    <xf numFmtId="0" fontId="2" fillId="0" borderId="103" xfId="0" applyNumberFormat="1" applyFont="1" applyFill="1" applyBorder="1" applyAlignment="1">
      <alignment horizontal="right" vertical="center" wrapText="1" readingOrder="1"/>
    </xf>
    <xf numFmtId="0" fontId="2" fillId="0" borderId="104" xfId="0" applyNumberFormat="1" applyFont="1" applyFill="1" applyBorder="1" applyAlignment="1">
      <alignment horizontal="center" vertical="center" wrapText="1" readingOrder="1"/>
    </xf>
    <xf numFmtId="3" fontId="2" fillId="0" borderId="103" xfId="0" applyNumberFormat="1" applyFont="1" applyFill="1" applyBorder="1" applyAlignment="1">
      <alignment horizontal="right" vertical="center" wrapText="1" readingOrder="1"/>
    </xf>
    <xf numFmtId="4" fontId="2" fillId="0" borderId="30" xfId="0" applyNumberFormat="1" applyFont="1" applyFill="1" applyBorder="1" applyAlignment="1">
      <alignment horizontal="right" vertical="center" wrapText="1" readingOrder="1"/>
    </xf>
    <xf numFmtId="4" fontId="2" fillId="0" borderId="100" xfId="0" applyNumberFormat="1" applyFont="1" applyFill="1" applyBorder="1" applyAlignment="1">
      <alignment horizontal="right" vertical="center" wrapText="1" readingOrder="1"/>
    </xf>
    <xf numFmtId="3" fontId="2" fillId="0" borderId="62" xfId="0" applyNumberFormat="1" applyFont="1" applyFill="1" applyBorder="1" applyAlignment="1">
      <alignment horizontal="right" vertical="center" wrapText="1" readingOrder="1"/>
    </xf>
    <xf numFmtId="3" fontId="3" fillId="2" borderId="33" xfId="0" applyNumberFormat="1" applyFont="1" applyFill="1" applyBorder="1" applyAlignment="1">
      <alignment horizontal="right" vertical="center" wrapText="1" readingOrder="1"/>
    </xf>
    <xf numFmtId="3" fontId="2" fillId="0" borderId="93" xfId="0" applyNumberFormat="1" applyFont="1" applyFill="1" applyBorder="1" applyAlignment="1">
      <alignment horizontal="right" vertical="center" wrapText="1" readingOrder="1"/>
    </xf>
    <xf numFmtId="0" fontId="2" fillId="0" borderId="3" xfId="0" applyNumberFormat="1" applyFont="1" applyFill="1" applyBorder="1" applyAlignment="1">
      <alignment horizontal="left" vertical="center" readingOrder="1"/>
    </xf>
    <xf numFmtId="0" fontId="6" fillId="0" borderId="3" xfId="0" applyFont="1" applyFill="1" applyBorder="1"/>
    <xf numFmtId="3" fontId="2" fillId="0" borderId="108" xfId="0" applyNumberFormat="1" applyFont="1" applyFill="1" applyBorder="1" applyAlignment="1">
      <alignment horizontal="right" vertical="center" wrapText="1" readingOrder="1"/>
    </xf>
    <xf numFmtId="1" fontId="2" fillId="0" borderId="57" xfId="0" applyNumberFormat="1" applyFont="1" applyFill="1" applyBorder="1" applyAlignment="1">
      <alignment horizontal="right" vertical="center" wrapText="1" readingOrder="1"/>
    </xf>
    <xf numFmtId="1" fontId="2" fillId="0" borderId="50" xfId="0" applyNumberFormat="1" applyFont="1" applyFill="1" applyBorder="1" applyAlignment="1">
      <alignment horizontal="right" vertical="center" wrapText="1" readingOrder="1"/>
    </xf>
    <xf numFmtId="1" fontId="2" fillId="0" borderId="97" xfId="0" applyNumberFormat="1" applyFont="1" applyFill="1" applyBorder="1" applyAlignment="1">
      <alignment horizontal="right" vertical="center" wrapText="1" readingOrder="1"/>
    </xf>
    <xf numFmtId="0" fontId="2" fillId="0" borderId="94" xfId="0" applyNumberFormat="1" applyFont="1" applyFill="1" applyBorder="1" applyAlignment="1">
      <alignment vertical="center" wrapText="1" readingOrder="1"/>
    </xf>
    <xf numFmtId="0" fontId="2" fillId="0" borderId="13" xfId="0" applyNumberFormat="1" applyFont="1" applyFill="1" applyBorder="1" applyAlignment="1">
      <alignment vertical="center" wrapText="1" readingOrder="1"/>
    </xf>
    <xf numFmtId="3" fontId="3" fillId="2" borderId="21" xfId="0" applyNumberFormat="1" applyFont="1" applyFill="1" applyBorder="1" applyAlignment="1">
      <alignment horizontal="right" vertical="center" wrapText="1" readingOrder="1"/>
    </xf>
    <xf numFmtId="3" fontId="3" fillId="2" borderId="21" xfId="1" applyNumberFormat="1" applyFont="1" applyFill="1" applyBorder="1" applyAlignment="1">
      <alignment horizontal="right" vertical="center" wrapText="1" readingOrder="1"/>
    </xf>
    <xf numFmtId="3" fontId="2" fillId="0" borderId="18" xfId="0" applyNumberFormat="1" applyFont="1" applyFill="1" applyBorder="1" applyAlignment="1">
      <alignment horizontal="right" vertical="center" wrapText="1" readingOrder="1"/>
    </xf>
    <xf numFmtId="3" fontId="2" fillId="0" borderId="0" xfId="0" applyNumberFormat="1" applyFont="1" applyFill="1" applyBorder="1" applyAlignment="1">
      <alignment horizontal="right" vertical="center" wrapText="1" readingOrder="1"/>
    </xf>
    <xf numFmtId="3" fontId="3" fillId="2" borderId="8" xfId="1" applyNumberFormat="1" applyFont="1" applyFill="1" applyBorder="1" applyAlignment="1">
      <alignment horizontal="right" vertical="center" wrapText="1" readingOrder="1"/>
    </xf>
    <xf numFmtId="3" fontId="3" fillId="2" borderId="8" xfId="0" applyNumberFormat="1" applyFont="1" applyFill="1" applyBorder="1" applyAlignment="1">
      <alignment horizontal="right" vertical="center" wrapText="1" readingOrder="1"/>
    </xf>
    <xf numFmtId="3" fontId="2" fillId="0" borderId="55" xfId="0" applyNumberFormat="1" applyFont="1" applyFill="1" applyBorder="1" applyAlignment="1">
      <alignment horizontal="right" vertical="center" wrapText="1" readingOrder="1"/>
    </xf>
    <xf numFmtId="4" fontId="2" fillId="0" borderId="18" xfId="0" applyNumberFormat="1" applyFont="1" applyFill="1" applyBorder="1" applyAlignment="1">
      <alignment horizontal="right" vertical="center" wrapText="1" readingOrder="1"/>
    </xf>
    <xf numFmtId="0" fontId="2" fillId="0" borderId="18" xfId="0" applyNumberFormat="1" applyFont="1" applyFill="1" applyBorder="1" applyAlignment="1">
      <alignment horizontal="center" vertical="center" wrapText="1" readingOrder="1"/>
    </xf>
    <xf numFmtId="3" fontId="2" fillId="4" borderId="102" xfId="0" applyNumberFormat="1" applyFont="1" applyFill="1" applyBorder="1" applyAlignment="1">
      <alignment horizontal="right" vertical="center" wrapText="1" readingOrder="1"/>
    </xf>
    <xf numFmtId="1" fontId="2" fillId="0" borderId="93" xfId="0" applyNumberFormat="1" applyFont="1" applyFill="1" applyBorder="1" applyAlignment="1">
      <alignment horizontal="right" vertical="center" wrapText="1" readingOrder="1"/>
    </xf>
    <xf numFmtId="0" fontId="2" fillId="0" borderId="94" xfId="0" applyNumberFormat="1" applyFont="1" applyFill="1" applyBorder="1" applyAlignment="1">
      <alignment horizontal="center" vertical="center" wrapText="1" readingOrder="1"/>
    </xf>
    <xf numFmtId="3" fontId="2" fillId="4" borderId="38" xfId="0" applyNumberFormat="1" applyFont="1" applyFill="1" applyBorder="1" applyAlignment="1">
      <alignment horizontal="right" vertical="center" wrapText="1" readingOrder="1"/>
    </xf>
    <xf numFmtId="0" fontId="2" fillId="0" borderId="13" xfId="0" applyNumberFormat="1" applyFont="1" applyFill="1" applyBorder="1" applyAlignment="1">
      <alignment horizontal="center" vertical="center" wrapText="1" readingOrder="1"/>
    </xf>
    <xf numFmtId="0" fontId="2" fillId="0" borderId="94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vertical="top" wrapText="1"/>
    </xf>
    <xf numFmtId="0" fontId="3" fillId="0" borderId="62" xfId="0" applyNumberFormat="1" applyFont="1" applyFill="1" applyBorder="1" applyAlignment="1">
      <alignment vertical="center" wrapText="1" readingOrder="1"/>
    </xf>
    <xf numFmtId="0" fontId="2" fillId="4" borderId="0" xfId="0" applyFont="1" applyFill="1" applyAlignment="1">
      <alignment vertical="center"/>
    </xf>
    <xf numFmtId="3" fontId="3" fillId="6" borderId="8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vertical="top" wrapText="1"/>
    </xf>
    <xf numFmtId="3" fontId="3" fillId="4" borderId="36" xfId="0" applyNumberFormat="1" applyFont="1" applyFill="1" applyBorder="1" applyAlignment="1">
      <alignment horizontal="right" vertical="center" wrapText="1" readingOrder="1"/>
    </xf>
    <xf numFmtId="3" fontId="2" fillId="4" borderId="30" xfId="1" applyNumberFormat="1" applyFont="1" applyFill="1" applyBorder="1" applyAlignment="1">
      <alignment horizontal="right" vertical="center" wrapText="1" readingOrder="1"/>
    </xf>
    <xf numFmtId="3" fontId="2" fillId="4" borderId="40" xfId="1" applyNumberFormat="1" applyFont="1" applyFill="1" applyBorder="1" applyAlignment="1">
      <alignment horizontal="right" vertical="center" wrapText="1" readingOrder="1"/>
    </xf>
    <xf numFmtId="3" fontId="3" fillId="4" borderId="31" xfId="0" applyNumberFormat="1" applyFont="1" applyFill="1" applyBorder="1" applyAlignment="1">
      <alignment horizontal="right" vertical="center" wrapText="1" readingOrder="1"/>
    </xf>
    <xf numFmtId="3" fontId="3" fillId="5" borderId="8" xfId="1" applyNumberFormat="1" applyFont="1" applyFill="1" applyBorder="1" applyAlignment="1">
      <alignment horizontal="right" vertical="center" wrapText="1" readingOrder="1"/>
    </xf>
    <xf numFmtId="3" fontId="2" fillId="4" borderId="18" xfId="0" applyNumberFormat="1" applyFont="1" applyFill="1" applyBorder="1" applyAlignment="1">
      <alignment horizontal="right" vertical="center" wrapText="1" readingOrder="1"/>
    </xf>
    <xf numFmtId="3" fontId="3" fillId="5" borderId="21" xfId="1" applyNumberFormat="1" applyFont="1" applyFill="1" applyBorder="1" applyAlignment="1">
      <alignment horizontal="right" vertical="center" wrapText="1" readingOrder="1"/>
    </xf>
    <xf numFmtId="3" fontId="3" fillId="4" borderId="74" xfId="0" applyNumberFormat="1" applyFont="1" applyFill="1" applyBorder="1" applyAlignment="1">
      <alignment horizontal="right" vertical="center" wrapText="1" readingOrder="1"/>
    </xf>
    <xf numFmtId="3" fontId="2" fillId="4" borderId="31" xfId="1" applyNumberFormat="1" applyFont="1" applyFill="1" applyBorder="1" applyAlignment="1">
      <alignment horizontal="right" vertical="center" wrapText="1" readingOrder="1"/>
    </xf>
    <xf numFmtId="3" fontId="2" fillId="4" borderId="36" xfId="0" applyNumberFormat="1" applyFont="1" applyFill="1" applyBorder="1" applyAlignment="1">
      <alignment horizontal="right" vertical="center" wrapText="1" readingOrder="1"/>
    </xf>
    <xf numFmtId="3" fontId="2" fillId="4" borderId="60" xfId="1" applyNumberFormat="1" applyFont="1" applyFill="1" applyBorder="1" applyAlignment="1">
      <alignment horizontal="right" vertical="center" wrapText="1" readingOrder="1"/>
    </xf>
    <xf numFmtId="3" fontId="2" fillId="4" borderId="83" xfId="0" applyNumberFormat="1" applyFont="1" applyFill="1" applyBorder="1" applyAlignment="1">
      <alignment horizontal="right" vertical="center" wrapText="1" readingOrder="1"/>
    </xf>
    <xf numFmtId="3" fontId="2" fillId="4" borderId="108" xfId="0" applyNumberFormat="1" applyFont="1" applyFill="1" applyBorder="1" applyAlignment="1">
      <alignment horizontal="right" vertical="center" wrapText="1" readingOrder="1"/>
    </xf>
    <xf numFmtId="3" fontId="2" fillId="4" borderId="101" xfId="0" applyNumberFormat="1" applyFont="1" applyFill="1" applyBorder="1" applyAlignment="1">
      <alignment horizontal="right" vertical="center" wrapText="1" readingOrder="1"/>
    </xf>
    <xf numFmtId="3" fontId="3" fillId="5" borderId="0" xfId="1" applyNumberFormat="1" applyFont="1" applyFill="1" applyBorder="1" applyAlignment="1">
      <alignment horizontal="right" vertical="center" wrapText="1" readingOrder="1"/>
    </xf>
    <xf numFmtId="3" fontId="2" fillId="4" borderId="55" xfId="1" applyNumberFormat="1" applyFont="1" applyFill="1" applyBorder="1" applyAlignment="1">
      <alignment horizontal="right" vertical="center" wrapText="1" readingOrder="1"/>
    </xf>
    <xf numFmtId="3" fontId="2" fillId="4" borderId="37" xfId="1" applyNumberFormat="1" applyFont="1" applyFill="1" applyBorder="1" applyAlignment="1">
      <alignment horizontal="right" vertical="center" wrapText="1" readingOrder="1"/>
    </xf>
    <xf numFmtId="3" fontId="2" fillId="4" borderId="100" xfId="1" applyNumberFormat="1" applyFont="1" applyFill="1" applyBorder="1" applyAlignment="1">
      <alignment horizontal="right" vertical="center" wrapText="1" readingOrder="1"/>
    </xf>
    <xf numFmtId="3" fontId="3" fillId="4" borderId="8" xfId="0" applyNumberFormat="1" applyFont="1" applyFill="1" applyBorder="1" applyAlignment="1">
      <alignment horizontal="right" vertical="center" wrapText="1" readingOrder="1"/>
    </xf>
    <xf numFmtId="3" fontId="3" fillId="4" borderId="0" xfId="0" applyNumberFormat="1" applyFont="1" applyFill="1" applyBorder="1" applyAlignment="1">
      <alignment horizontal="right" vertical="center" wrapText="1" readingOrder="1"/>
    </xf>
    <xf numFmtId="3" fontId="2" fillId="4" borderId="0" xfId="0" applyNumberFormat="1" applyFont="1" applyFill="1" applyBorder="1" applyAlignment="1">
      <alignment horizontal="right"/>
    </xf>
    <xf numFmtId="1" fontId="2" fillId="0" borderId="54" xfId="0" applyNumberFormat="1" applyFont="1" applyFill="1" applyBorder="1" applyAlignment="1">
      <alignment horizontal="right" vertical="center" wrapText="1" readingOrder="1"/>
    </xf>
    <xf numFmtId="4" fontId="2" fillId="4" borderId="30" xfId="1" applyNumberFormat="1" applyFont="1" applyFill="1" applyBorder="1" applyAlignment="1">
      <alignment horizontal="right" vertical="center" wrapText="1" readingOrder="1"/>
    </xf>
    <xf numFmtId="4" fontId="2" fillId="4" borderId="18" xfId="0" applyNumberFormat="1" applyFont="1" applyFill="1" applyBorder="1" applyAlignment="1">
      <alignment horizontal="right" vertical="center" wrapText="1" readingOrder="1"/>
    </xf>
    <xf numFmtId="4" fontId="3" fillId="5" borderId="21" xfId="1" applyNumberFormat="1" applyFont="1" applyFill="1" applyBorder="1" applyAlignment="1">
      <alignment horizontal="right" vertical="center" wrapText="1" readingOrder="1"/>
    </xf>
    <xf numFmtId="4" fontId="2" fillId="4" borderId="31" xfId="0" applyNumberFormat="1" applyFont="1" applyFill="1" applyBorder="1" applyAlignment="1">
      <alignment horizontal="right" vertical="center" wrapText="1" readingOrder="1"/>
    </xf>
    <xf numFmtId="4" fontId="3" fillId="5" borderId="8" xfId="1" applyNumberFormat="1" applyFont="1" applyFill="1" applyBorder="1" applyAlignment="1">
      <alignment horizontal="right" vertical="center" wrapText="1" readingOrder="1"/>
    </xf>
    <xf numFmtId="3" fontId="2" fillId="4" borderId="97" xfId="0" applyNumberFormat="1" applyFont="1" applyFill="1" applyBorder="1" applyAlignment="1">
      <alignment horizontal="right" vertical="center" wrapText="1" readingOrder="1"/>
    </xf>
    <xf numFmtId="3" fontId="2" fillId="0" borderId="35" xfId="0" applyNumberFormat="1" applyFont="1" applyFill="1" applyBorder="1" applyAlignment="1">
      <alignment horizontal="right" vertical="center" wrapText="1" readingOrder="1"/>
    </xf>
    <xf numFmtId="0" fontId="2" fillId="0" borderId="35" xfId="0" applyNumberFormat="1" applyFont="1" applyFill="1" applyBorder="1" applyAlignment="1">
      <alignment horizontal="right" vertical="center" wrapText="1" readingOrder="1"/>
    </xf>
    <xf numFmtId="0" fontId="3" fillId="0" borderId="113" xfId="0" applyNumberFormat="1" applyFont="1" applyFill="1" applyBorder="1" applyAlignment="1">
      <alignment vertical="center" wrapText="1" readingOrder="1"/>
    </xf>
    <xf numFmtId="0" fontId="3" fillId="4" borderId="113" xfId="0" applyNumberFormat="1" applyFont="1" applyFill="1" applyBorder="1" applyAlignment="1">
      <alignment horizontal="right" vertical="center" wrapText="1" readingOrder="1"/>
    </xf>
    <xf numFmtId="3" fontId="3" fillId="0" borderId="113" xfId="0" applyNumberFormat="1" applyFont="1" applyFill="1" applyBorder="1" applyAlignment="1">
      <alignment horizontal="right" vertical="center" wrapText="1" readingOrder="1"/>
    </xf>
    <xf numFmtId="3" fontId="3" fillId="4" borderId="113" xfId="0" applyNumberFormat="1" applyFont="1" applyFill="1" applyBorder="1" applyAlignment="1">
      <alignment horizontal="right" vertical="center" wrapText="1" readingOrder="1"/>
    </xf>
    <xf numFmtId="3" fontId="3" fillId="0" borderId="112" xfId="0" applyNumberFormat="1" applyFont="1" applyFill="1" applyBorder="1" applyAlignment="1">
      <alignment horizontal="right" vertical="center" wrapText="1" readingOrder="1"/>
    </xf>
    <xf numFmtId="0" fontId="3" fillId="0" borderId="115" xfId="0" applyNumberFormat="1" applyFont="1" applyFill="1" applyBorder="1" applyAlignment="1">
      <alignment vertical="center" wrapText="1" readingOrder="1"/>
    </xf>
    <xf numFmtId="3" fontId="3" fillId="4" borderId="112" xfId="0" applyNumberFormat="1" applyFont="1" applyFill="1" applyBorder="1" applyAlignment="1">
      <alignment horizontal="right" vertical="center" wrapText="1" readingOrder="1"/>
    </xf>
    <xf numFmtId="0" fontId="3" fillId="0" borderId="21" xfId="0" applyNumberFormat="1" applyFont="1" applyFill="1" applyBorder="1" applyAlignment="1">
      <alignment horizontal="center" vertical="center" wrapText="1" readingOrder="1"/>
    </xf>
    <xf numFmtId="0" fontId="3" fillId="0" borderId="8" xfId="0" applyNumberFormat="1" applyFont="1" applyFill="1" applyBorder="1" applyAlignment="1">
      <alignment horizontal="center" vertical="center" wrapText="1" readingOrder="1"/>
    </xf>
    <xf numFmtId="0" fontId="3" fillId="0" borderId="33" xfId="0" applyNumberFormat="1" applyFont="1" applyFill="1" applyBorder="1" applyAlignment="1">
      <alignment horizontal="center" vertical="center" wrapText="1" readingOrder="1"/>
    </xf>
    <xf numFmtId="0" fontId="3" fillId="0" borderId="18" xfId="0" applyNumberFormat="1" applyFont="1" applyFill="1" applyBorder="1" applyAlignment="1">
      <alignment horizontal="center" vertical="center" wrapText="1" readingOrder="1"/>
    </xf>
    <xf numFmtId="0" fontId="3" fillId="0" borderId="38" xfId="0" applyNumberFormat="1" applyFont="1" applyFill="1" applyBorder="1" applyAlignment="1">
      <alignment horizontal="center" vertical="center" wrapText="1" readingOrder="1"/>
    </xf>
    <xf numFmtId="0" fontId="2" fillId="0" borderId="4" xfId="0" applyNumberFormat="1" applyFont="1" applyFill="1" applyBorder="1" applyAlignment="1">
      <alignment vertical="center" wrapText="1" readingOrder="1"/>
    </xf>
    <xf numFmtId="0" fontId="2" fillId="0" borderId="23" xfId="0" applyNumberFormat="1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vertical="top" wrapText="1"/>
    </xf>
    <xf numFmtId="0" fontId="2" fillId="0" borderId="28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29" xfId="0" applyNumberFormat="1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vertical="center" wrapText="1" readingOrder="1"/>
    </xf>
    <xf numFmtId="0" fontId="2" fillId="0" borderId="4" xfId="0" quotePrefix="1" applyNumberFormat="1" applyFont="1" applyFill="1" applyBorder="1" applyAlignment="1">
      <alignment vertical="center" wrapText="1" readingOrder="1"/>
    </xf>
    <xf numFmtId="0" fontId="2" fillId="0" borderId="14" xfId="0" applyNumberFormat="1" applyFont="1" applyFill="1" applyBorder="1" applyAlignment="1">
      <alignment vertical="center" wrapText="1" readingOrder="1"/>
    </xf>
    <xf numFmtId="0" fontId="2" fillId="0" borderId="15" xfId="0" applyNumberFormat="1" applyFont="1" applyFill="1" applyBorder="1" applyAlignment="1">
      <alignment vertical="top" wrapText="1"/>
    </xf>
    <xf numFmtId="0" fontId="2" fillId="0" borderId="16" xfId="0" applyNumberFormat="1" applyFont="1" applyFill="1" applyBorder="1" applyAlignment="1">
      <alignment vertical="top" wrapText="1"/>
    </xf>
    <xf numFmtId="0" fontId="2" fillId="0" borderId="72" xfId="0" applyNumberFormat="1" applyFont="1" applyFill="1" applyBorder="1" applyAlignment="1">
      <alignment vertical="center" wrapText="1" readingOrder="1"/>
    </xf>
    <xf numFmtId="0" fontId="2" fillId="0" borderId="66" xfId="0" applyNumberFormat="1" applyFont="1" applyFill="1" applyBorder="1" applyAlignment="1">
      <alignment vertical="top" wrapText="1"/>
    </xf>
    <xf numFmtId="0" fontId="2" fillId="0" borderId="76" xfId="0" applyNumberFormat="1" applyFont="1" applyFill="1" applyBorder="1" applyAlignment="1">
      <alignment vertical="center" wrapText="1" readingOrder="1"/>
    </xf>
    <xf numFmtId="0" fontId="2" fillId="0" borderId="75" xfId="0" applyNumberFormat="1" applyFont="1" applyFill="1" applyBorder="1" applyAlignment="1">
      <alignment vertical="top" wrapText="1"/>
    </xf>
    <xf numFmtId="0" fontId="2" fillId="0" borderId="70" xfId="0" applyNumberFormat="1" applyFont="1" applyFill="1" applyBorder="1" applyAlignment="1">
      <alignment vertical="center" wrapText="1" readingOrder="1"/>
    </xf>
    <xf numFmtId="0" fontId="2" fillId="0" borderId="58" xfId="0" applyNumberFormat="1" applyFont="1" applyFill="1" applyBorder="1" applyAlignment="1">
      <alignment vertical="top" wrapText="1"/>
    </xf>
    <xf numFmtId="0" fontId="2" fillId="0" borderId="59" xfId="0" applyNumberFormat="1" applyFont="1" applyFill="1" applyBorder="1" applyAlignment="1">
      <alignment vertical="top" wrapText="1"/>
    </xf>
    <xf numFmtId="0" fontId="3" fillId="0" borderId="11" xfId="0" applyNumberFormat="1" applyFont="1" applyFill="1" applyBorder="1" applyAlignment="1">
      <alignment vertical="center" wrapText="1" readingOrder="1"/>
    </xf>
    <xf numFmtId="0" fontId="2" fillId="0" borderId="10" xfId="0" applyNumberFormat="1" applyFont="1" applyFill="1" applyBorder="1" applyAlignment="1">
      <alignment vertical="top" wrapText="1"/>
    </xf>
    <xf numFmtId="0" fontId="2" fillId="0" borderId="12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horizontal="right" vertical="center" wrapText="1" readingOrder="1"/>
    </xf>
    <xf numFmtId="0" fontId="2" fillId="0" borderId="8" xfId="0" applyNumberFormat="1" applyFont="1" applyFill="1" applyBorder="1" applyAlignment="1">
      <alignment vertical="top" wrapText="1"/>
    </xf>
    <xf numFmtId="0" fontId="2" fillId="0" borderId="7" xfId="0" quotePrefix="1" applyNumberFormat="1" applyFont="1" applyFill="1" applyBorder="1" applyAlignment="1">
      <alignment vertical="center" wrapText="1" readingOrder="1"/>
    </xf>
    <xf numFmtId="0" fontId="2" fillId="0" borderId="39" xfId="0" applyNumberFormat="1" applyFont="1" applyFill="1" applyBorder="1" applyAlignment="1">
      <alignment vertical="top" wrapText="1"/>
    </xf>
    <xf numFmtId="0" fontId="2" fillId="0" borderId="71" xfId="0" applyNumberFormat="1" applyFont="1" applyFill="1" applyBorder="1" applyAlignment="1">
      <alignment vertical="center" wrapText="1" readingOrder="1"/>
    </xf>
    <xf numFmtId="0" fontId="2" fillId="0" borderId="52" xfId="0" applyNumberFormat="1" applyFont="1" applyFill="1" applyBorder="1" applyAlignment="1">
      <alignment vertical="top" wrapText="1"/>
    </xf>
    <xf numFmtId="0" fontId="2" fillId="0" borderId="68" xfId="0" applyNumberFormat="1" applyFont="1" applyFill="1" applyBorder="1" applyAlignment="1">
      <alignment vertical="center" wrapText="1" readingOrder="1"/>
    </xf>
    <xf numFmtId="0" fontId="2" fillId="0" borderId="55" xfId="0" applyNumberFormat="1" applyFont="1" applyFill="1" applyBorder="1" applyAlignment="1">
      <alignment vertical="top" wrapText="1"/>
    </xf>
    <xf numFmtId="0" fontId="2" fillId="0" borderId="5" xfId="0" applyNumberFormat="1" applyFont="1" applyFill="1" applyBorder="1" applyAlignment="1">
      <alignment horizontal="left" vertical="center" wrapText="1" readingOrder="1"/>
    </xf>
    <xf numFmtId="0" fontId="2" fillId="0" borderId="29" xfId="0" applyNumberFormat="1" applyFont="1" applyFill="1" applyBorder="1" applyAlignment="1">
      <alignment horizontal="left" vertical="center" wrapText="1" readingOrder="1"/>
    </xf>
    <xf numFmtId="0" fontId="2" fillId="0" borderId="3" xfId="0" applyNumberFormat="1" applyFont="1" applyFill="1" applyBorder="1" applyAlignment="1">
      <alignment horizontal="left" vertical="center" wrapText="1" readingOrder="1"/>
    </xf>
    <xf numFmtId="0" fontId="2" fillId="0" borderId="23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2" fillId="0" borderId="7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vertical="top" wrapText="1"/>
    </xf>
    <xf numFmtId="0" fontId="2" fillId="0" borderId="98" xfId="0" applyNumberFormat="1" applyFont="1" applyFill="1" applyBorder="1" applyAlignment="1">
      <alignment vertical="center" wrapText="1" readingOrder="1"/>
    </xf>
    <xf numFmtId="0" fontId="2" fillId="0" borderId="99" xfId="0" applyNumberFormat="1" applyFont="1" applyFill="1" applyBorder="1" applyAlignment="1">
      <alignment vertical="top" wrapText="1"/>
    </xf>
    <xf numFmtId="0" fontId="2" fillId="0" borderId="92" xfId="0" applyNumberFormat="1" applyFont="1" applyFill="1" applyBorder="1" applyAlignment="1">
      <alignment vertical="center" wrapText="1" readingOrder="1"/>
    </xf>
    <xf numFmtId="0" fontId="2" fillId="0" borderId="92" xfId="0" applyNumberFormat="1" applyFont="1" applyFill="1" applyBorder="1" applyAlignment="1">
      <alignment vertical="top" wrapText="1"/>
    </xf>
    <xf numFmtId="0" fontId="2" fillId="0" borderId="14" xfId="0" quotePrefix="1" applyNumberFormat="1" applyFont="1" applyFill="1" applyBorder="1" applyAlignment="1">
      <alignment vertical="center" wrapText="1" readingOrder="1"/>
    </xf>
    <xf numFmtId="0" fontId="2" fillId="0" borderId="90" xfId="0" applyNumberFormat="1" applyFont="1" applyFill="1" applyBorder="1" applyAlignment="1">
      <alignment vertical="center" wrapText="1" readingOrder="1"/>
    </xf>
    <xf numFmtId="0" fontId="2" fillId="0" borderId="89" xfId="0" applyNumberFormat="1" applyFont="1" applyFill="1" applyBorder="1" applyAlignment="1">
      <alignment vertical="top" wrapText="1"/>
    </xf>
    <xf numFmtId="0" fontId="2" fillId="0" borderId="91" xfId="0" applyNumberFormat="1" applyFont="1" applyFill="1" applyBorder="1" applyAlignment="1">
      <alignment vertical="top" wrapText="1"/>
    </xf>
    <xf numFmtId="0" fontId="2" fillId="0" borderId="49" xfId="0" applyNumberFormat="1" applyFont="1" applyFill="1" applyBorder="1" applyAlignment="1">
      <alignment vertical="center" wrapText="1" readingOrder="1"/>
    </xf>
    <xf numFmtId="0" fontId="2" fillId="0" borderId="13" xfId="0" applyNumberFormat="1" applyFont="1" applyFill="1" applyBorder="1" applyAlignment="1">
      <alignment vertical="top" wrapText="1"/>
    </xf>
    <xf numFmtId="0" fontId="2" fillId="0" borderId="18" xfId="0" applyNumberFormat="1" applyFont="1" applyFill="1" applyBorder="1" applyAlignment="1">
      <alignment vertical="top" wrapText="1"/>
    </xf>
    <xf numFmtId="0" fontId="2" fillId="0" borderId="45" xfId="0" applyNumberFormat="1" applyFont="1" applyFill="1" applyBorder="1" applyAlignment="1">
      <alignment vertical="center" wrapText="1" readingOrder="1"/>
    </xf>
    <xf numFmtId="0" fontId="2" fillId="0" borderId="46" xfId="0" applyNumberFormat="1" applyFont="1" applyFill="1" applyBorder="1" applyAlignment="1">
      <alignment vertical="top" wrapText="1"/>
    </xf>
    <xf numFmtId="0" fontId="3" fillId="0" borderId="62" xfId="0" applyNumberFormat="1" applyFont="1" applyFill="1" applyBorder="1" applyAlignment="1">
      <alignment vertical="center" wrapText="1" readingOrder="1"/>
    </xf>
    <xf numFmtId="0" fontId="2" fillId="0" borderId="73" xfId="0" applyNumberFormat="1" applyFont="1" applyFill="1" applyBorder="1" applyAlignment="1">
      <alignment vertical="top" wrapText="1"/>
    </xf>
    <xf numFmtId="0" fontId="2" fillId="0" borderId="54" xfId="0" applyNumberFormat="1" applyFont="1" applyFill="1" applyBorder="1" applyAlignment="1">
      <alignment vertical="center" wrapText="1" readingOrder="1"/>
    </xf>
    <xf numFmtId="0" fontId="2" fillId="0" borderId="54" xfId="0" applyNumberFormat="1" applyFont="1" applyFill="1" applyBorder="1" applyAlignment="1">
      <alignment vertical="top" wrapText="1"/>
    </xf>
    <xf numFmtId="0" fontId="3" fillId="0" borderId="15" xfId="0" applyNumberFormat="1" applyFont="1" applyFill="1" applyBorder="1" applyAlignment="1">
      <alignment horizontal="center" vertical="center" wrapText="1" readingOrder="1"/>
    </xf>
    <xf numFmtId="0" fontId="3" fillId="0" borderId="16" xfId="0" applyNumberFormat="1" applyFont="1" applyFill="1" applyBorder="1" applyAlignment="1">
      <alignment horizontal="center" vertical="center" wrapText="1" readingOrder="1"/>
    </xf>
    <xf numFmtId="0" fontId="3" fillId="0" borderId="20" xfId="0" applyNumberFormat="1" applyFont="1" applyFill="1" applyBorder="1" applyAlignment="1">
      <alignment horizontal="center" vertical="center" wrapText="1" readingOrder="1"/>
    </xf>
    <xf numFmtId="0" fontId="7" fillId="0" borderId="3" xfId="0" applyNumberFormat="1" applyFont="1" applyFill="1" applyBorder="1" applyAlignment="1">
      <alignment wrapText="1" readingOrder="1"/>
    </xf>
    <xf numFmtId="0" fontId="7" fillId="0" borderId="23" xfId="0" applyNumberFormat="1" applyFont="1" applyFill="1" applyBorder="1" applyAlignment="1">
      <alignment wrapText="1"/>
    </xf>
    <xf numFmtId="0" fontId="3" fillId="0" borderId="19" xfId="0" applyNumberFormat="1" applyFont="1" applyFill="1" applyBorder="1" applyAlignment="1">
      <alignment vertical="center" wrapText="1" readingOrder="1"/>
    </xf>
    <xf numFmtId="0" fontId="2" fillId="0" borderId="11" xfId="0" applyNumberFormat="1" applyFont="1" applyFill="1" applyBorder="1" applyAlignment="1">
      <alignment vertical="center" wrapText="1" readingOrder="1"/>
    </xf>
    <xf numFmtId="0" fontId="2" fillId="0" borderId="109" xfId="0" applyNumberFormat="1" applyFont="1" applyFill="1" applyBorder="1" applyAlignment="1">
      <alignment vertical="center" wrapText="1" readingOrder="1"/>
    </xf>
    <xf numFmtId="0" fontId="2" fillId="0" borderId="95" xfId="0" applyNumberFormat="1" applyFont="1" applyFill="1" applyBorder="1" applyAlignment="1">
      <alignment vertical="top" wrapText="1"/>
    </xf>
    <xf numFmtId="0" fontId="3" fillId="0" borderId="76" xfId="0" applyNumberFormat="1" applyFont="1" applyFill="1" applyBorder="1" applyAlignment="1">
      <alignment vertical="center" wrapText="1" readingOrder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3" fillId="3" borderId="0" xfId="0" applyNumberFormat="1" applyFont="1" applyFill="1" applyBorder="1" applyAlignment="1">
      <alignment vertical="top" wrapText="1"/>
    </xf>
    <xf numFmtId="0" fontId="4" fillId="6" borderId="110" xfId="0" applyFont="1" applyFill="1" applyBorder="1" applyAlignment="1">
      <alignment vertical="center" wrapText="1" readingOrder="1"/>
    </xf>
    <xf numFmtId="0" fontId="4" fillId="6" borderId="9" xfId="0" applyFont="1" applyFill="1" applyBorder="1" applyAlignment="1">
      <alignment vertical="center" wrapText="1" readingOrder="1"/>
    </xf>
    <xf numFmtId="0" fontId="4" fillId="6" borderId="17" xfId="0" applyFont="1" applyFill="1" applyBorder="1" applyAlignment="1">
      <alignment vertical="center" wrapText="1" readingOrder="1"/>
    </xf>
    <xf numFmtId="0" fontId="3" fillId="0" borderId="22" xfId="0" applyNumberFormat="1" applyFont="1" applyFill="1" applyBorder="1" applyAlignment="1">
      <alignment vertical="center" wrapText="1" readingOrder="1"/>
    </xf>
    <xf numFmtId="0" fontId="4" fillId="6" borderId="47" xfId="0" applyFont="1" applyFill="1" applyBorder="1" applyAlignment="1">
      <alignment vertical="center" wrapText="1" readingOrder="1"/>
    </xf>
    <xf numFmtId="0" fontId="4" fillId="6" borderId="13" xfId="0" applyFont="1" applyFill="1" applyBorder="1" applyAlignment="1">
      <alignment vertical="center" wrapText="1" readingOrder="1"/>
    </xf>
    <xf numFmtId="0" fontId="4" fillId="6" borderId="18" xfId="0" applyFont="1" applyFill="1" applyBorder="1" applyAlignment="1">
      <alignment vertical="center" wrapText="1" readingOrder="1"/>
    </xf>
    <xf numFmtId="4" fontId="4" fillId="6" borderId="20" xfId="0" applyNumberFormat="1" applyFont="1" applyFill="1" applyBorder="1" applyAlignment="1">
      <alignment horizontal="center" vertical="center" wrapText="1" readingOrder="1"/>
    </xf>
    <xf numFmtId="4" fontId="4" fillId="6" borderId="33" xfId="0" applyNumberFormat="1" applyFont="1" applyFill="1" applyBorder="1" applyAlignment="1">
      <alignment horizontal="center" vertical="center" wrapText="1" readingOrder="1"/>
    </xf>
    <xf numFmtId="4" fontId="4" fillId="6" borderId="21" xfId="0" applyNumberFormat="1" applyFont="1" applyFill="1" applyBorder="1" applyAlignment="1">
      <alignment horizontal="center" vertical="center" wrapText="1" readingOrder="1"/>
    </xf>
    <xf numFmtId="4" fontId="4" fillId="6" borderId="20" xfId="0" applyNumberFormat="1" applyFont="1" applyFill="1" applyBorder="1" applyAlignment="1">
      <alignment horizontal="right" vertical="center" wrapText="1" readingOrder="1"/>
    </xf>
    <xf numFmtId="4" fontId="4" fillId="6" borderId="21" xfId="0" applyNumberFormat="1" applyFont="1" applyFill="1" applyBorder="1" applyAlignment="1">
      <alignment horizontal="right" vertical="center" wrapText="1" readingOrder="1"/>
    </xf>
    <xf numFmtId="0" fontId="3" fillId="0" borderId="24" xfId="0" applyNumberFormat="1" applyFont="1" applyFill="1" applyBorder="1" applyAlignment="1">
      <alignment vertical="center" wrapText="1" readingOrder="1"/>
    </xf>
    <xf numFmtId="4" fontId="3" fillId="6" borderId="111" xfId="1" applyNumberFormat="1" applyFont="1" applyFill="1" applyBorder="1" applyAlignment="1">
      <alignment horizontal="center" vertical="center" wrapText="1" readingOrder="1"/>
    </xf>
    <xf numFmtId="4" fontId="3" fillId="6" borderId="38" xfId="1" applyNumberFormat="1" applyFont="1" applyFill="1" applyBorder="1" applyAlignment="1">
      <alignment horizontal="center" vertical="center" wrapText="1" readingOrder="1"/>
    </xf>
    <xf numFmtId="3" fontId="3" fillId="6" borderId="111" xfId="0" applyNumberFormat="1" applyFont="1" applyFill="1" applyBorder="1" applyAlignment="1">
      <alignment horizontal="center" vertical="center" wrapText="1" readingOrder="1"/>
    </xf>
    <xf numFmtId="3" fontId="3" fillId="6" borderId="38" xfId="0" applyNumberFormat="1" applyFont="1" applyFill="1" applyBorder="1" applyAlignment="1">
      <alignment horizontal="center" vertical="center" wrapText="1" readingOrder="1"/>
    </xf>
    <xf numFmtId="0" fontId="3" fillId="0" borderId="20" xfId="0" applyNumberFormat="1" applyFont="1" applyFill="1" applyBorder="1" applyAlignment="1">
      <alignment horizontal="right" vertical="center" wrapText="1" readingOrder="1"/>
    </xf>
    <xf numFmtId="0" fontId="3" fillId="0" borderId="33" xfId="0" applyNumberFormat="1" applyFont="1" applyFill="1" applyBorder="1" applyAlignment="1">
      <alignment horizontal="right" vertical="center" wrapText="1" readingOrder="1"/>
    </xf>
    <xf numFmtId="0" fontId="3" fillId="0" borderId="21" xfId="0" applyNumberFormat="1" applyFont="1" applyFill="1" applyBorder="1" applyAlignment="1">
      <alignment horizontal="right" vertical="center" wrapText="1" readingOrder="1"/>
    </xf>
    <xf numFmtId="0" fontId="3" fillId="0" borderId="114" xfId="0" applyNumberFormat="1" applyFont="1" applyFill="1" applyBorder="1" applyAlignment="1">
      <alignment vertical="center" wrapText="1" readingOrder="1"/>
    </xf>
    <xf numFmtId="0" fontId="2" fillId="0" borderId="114" xfId="0" applyNumberFormat="1" applyFont="1" applyFill="1" applyBorder="1" applyAlignment="1">
      <alignment vertical="top" wrapText="1"/>
    </xf>
    <xf numFmtId="0" fontId="2" fillId="0" borderId="105" xfId="0" applyNumberFormat="1" applyFont="1" applyFill="1" applyBorder="1" applyAlignment="1">
      <alignment vertical="center" wrapText="1" readingOrder="1"/>
    </xf>
    <xf numFmtId="0" fontId="2" fillId="0" borderId="104" xfId="0" applyNumberFormat="1" applyFont="1" applyFill="1" applyBorder="1" applyAlignment="1">
      <alignment vertical="top" wrapText="1"/>
    </xf>
    <xf numFmtId="0" fontId="2" fillId="0" borderId="106" xfId="0" applyNumberFormat="1" applyFont="1" applyFill="1" applyBorder="1" applyAlignment="1">
      <alignment vertical="top" wrapText="1"/>
    </xf>
    <xf numFmtId="0" fontId="2" fillId="0" borderId="77" xfId="0" applyNumberFormat="1" applyFont="1" applyFill="1" applyBorder="1" applyAlignment="1">
      <alignment vertical="center" wrapText="1" readingOrder="1"/>
    </xf>
    <xf numFmtId="0" fontId="2" fillId="0" borderId="61" xfId="0" applyNumberFormat="1" applyFont="1" applyFill="1" applyBorder="1" applyAlignment="1">
      <alignment vertical="top" wrapText="1"/>
    </xf>
    <xf numFmtId="0" fontId="2" fillId="0" borderId="68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vertical="center" wrapText="1" readingOrder="1"/>
    </xf>
    <xf numFmtId="0" fontId="7" fillId="0" borderId="23" xfId="0" applyNumberFormat="1" applyFont="1" applyFill="1" applyBorder="1" applyAlignment="1">
      <alignment vertical="top" wrapText="1"/>
    </xf>
    <xf numFmtId="0" fontId="2" fillId="0" borderId="80" xfId="0" applyNumberFormat="1" applyFont="1" applyFill="1" applyBorder="1" applyAlignment="1">
      <alignment vertical="center" wrapText="1" readingOrder="1"/>
    </xf>
    <xf numFmtId="0" fontId="2" fillId="0" borderId="81" xfId="0" applyNumberFormat="1" applyFont="1" applyFill="1" applyBorder="1" applyAlignment="1">
      <alignment vertical="top" wrapText="1"/>
    </xf>
    <xf numFmtId="0" fontId="2" fillId="0" borderId="2" xfId="0" quotePrefix="1" applyNumberFormat="1" applyFont="1" applyFill="1" applyBorder="1" applyAlignment="1">
      <alignment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7"/>
  <sheetViews>
    <sheetView showGridLines="0" tabSelected="1" view="pageBreakPreview" topLeftCell="A247" zoomScale="90" zoomScaleNormal="115" zoomScaleSheetLayoutView="90" workbookViewId="0">
      <selection activeCell="B195" sqref="B195:E195"/>
    </sheetView>
  </sheetViews>
  <sheetFormatPr defaultColWidth="9" defaultRowHeight="24" x14ac:dyDescent="0.55000000000000004"/>
  <cols>
    <col min="1" max="1" width="3.375" style="46" customWidth="1"/>
    <col min="2" max="2" width="4" style="46" customWidth="1"/>
    <col min="3" max="3" width="3.625" style="46" customWidth="1"/>
    <col min="4" max="4" width="22.125" style="46" customWidth="1"/>
    <col min="5" max="5" width="31" style="46" customWidth="1"/>
    <col min="6" max="6" width="12.25" style="153" customWidth="1"/>
    <col min="7" max="7" width="12.375" style="244" customWidth="1"/>
    <col min="8" max="8" width="11.125" style="326" customWidth="1"/>
    <col min="9" max="9" width="11.125" style="90" customWidth="1"/>
    <col min="10" max="10" width="7" style="46" customWidth="1"/>
    <col min="11" max="11" width="3.125" style="46" customWidth="1"/>
    <col min="12" max="12" width="11.125" style="326" customWidth="1"/>
    <col min="13" max="13" width="16.75" style="46" customWidth="1"/>
    <col min="14" max="16384" width="9" style="46"/>
  </cols>
  <sheetData>
    <row r="1" spans="1:12" s="45" customFormat="1" ht="21" customHeight="1" x14ac:dyDescent="0.55000000000000004">
      <c r="A1" s="414" t="s">
        <v>0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</row>
    <row r="2" spans="1:12" s="45" customFormat="1" ht="21" customHeight="1" x14ac:dyDescent="0.55000000000000004">
      <c r="A2" s="414" t="s">
        <v>161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</row>
    <row r="3" spans="1:12" s="45" customFormat="1" ht="21" customHeight="1" x14ac:dyDescent="0.55000000000000004">
      <c r="A3" s="414" t="s">
        <v>1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</row>
    <row r="4" spans="1:12" s="45" customFormat="1" ht="21" customHeight="1" x14ac:dyDescent="0.55000000000000004">
      <c r="A4" s="414" t="s">
        <v>159</v>
      </c>
      <c r="B4" s="415"/>
      <c r="C4" s="415"/>
      <c r="D4" s="415"/>
      <c r="E4" s="415"/>
      <c r="F4" s="415"/>
      <c r="G4" s="415"/>
      <c r="H4" s="415"/>
      <c r="I4" s="415"/>
      <c r="J4" s="415"/>
      <c r="K4" s="415"/>
      <c r="L4" s="415"/>
    </row>
    <row r="5" spans="1:12" s="303" customFormat="1" ht="21.75" customHeight="1" x14ac:dyDescent="0.2">
      <c r="A5" s="416" t="s">
        <v>2</v>
      </c>
      <c r="B5" s="417"/>
      <c r="C5" s="417"/>
      <c r="D5" s="417"/>
      <c r="E5" s="418"/>
      <c r="F5" s="429" t="s">
        <v>5</v>
      </c>
      <c r="G5" s="429" t="s">
        <v>123</v>
      </c>
      <c r="H5" s="431" t="s">
        <v>139</v>
      </c>
      <c r="I5" s="423" t="s">
        <v>3</v>
      </c>
      <c r="J5" s="424"/>
      <c r="K5" s="424"/>
      <c r="L5" s="425"/>
    </row>
    <row r="6" spans="1:12" s="303" customFormat="1" ht="21.75" customHeight="1" x14ac:dyDescent="0.2">
      <c r="A6" s="420" t="s">
        <v>2</v>
      </c>
      <c r="B6" s="421"/>
      <c r="C6" s="421"/>
      <c r="D6" s="421"/>
      <c r="E6" s="422"/>
      <c r="F6" s="430"/>
      <c r="G6" s="430"/>
      <c r="H6" s="432"/>
      <c r="I6" s="304" t="s">
        <v>143</v>
      </c>
      <c r="J6" s="426" t="s">
        <v>4</v>
      </c>
      <c r="K6" s="427"/>
      <c r="L6" s="304" t="s">
        <v>160</v>
      </c>
    </row>
    <row r="7" spans="1:12" ht="17.45" customHeight="1" x14ac:dyDescent="0.55000000000000004">
      <c r="A7" s="419" t="s">
        <v>63</v>
      </c>
      <c r="B7" s="350"/>
      <c r="C7" s="350"/>
      <c r="D7" s="350"/>
      <c r="E7" s="349"/>
      <c r="F7" s="119"/>
      <c r="G7" s="240"/>
      <c r="H7" s="306" t="s">
        <v>2</v>
      </c>
      <c r="I7" s="1" t="s">
        <v>2</v>
      </c>
      <c r="J7" s="40" t="s">
        <v>2</v>
      </c>
      <c r="K7" s="40" t="s">
        <v>2</v>
      </c>
      <c r="L7" s="306" t="s">
        <v>2</v>
      </c>
    </row>
    <row r="8" spans="1:12" ht="17.45" customHeight="1" x14ac:dyDescent="0.55000000000000004">
      <c r="A8" s="428" t="s">
        <v>64</v>
      </c>
      <c r="B8" s="355"/>
      <c r="C8" s="355"/>
      <c r="D8" s="355"/>
      <c r="E8" s="356"/>
      <c r="F8" s="119"/>
      <c r="G8" s="238"/>
      <c r="H8" s="141" t="s">
        <v>2</v>
      </c>
      <c r="I8" s="2" t="s">
        <v>2</v>
      </c>
      <c r="J8" s="47" t="s">
        <v>2</v>
      </c>
      <c r="K8" s="47" t="s">
        <v>2</v>
      </c>
      <c r="L8" s="141" t="s">
        <v>2</v>
      </c>
    </row>
    <row r="9" spans="1:12" ht="17.45" customHeight="1" x14ac:dyDescent="0.55000000000000004">
      <c r="A9" s="3" t="s">
        <v>2</v>
      </c>
      <c r="B9" s="357" t="s">
        <v>6</v>
      </c>
      <c r="C9" s="350"/>
      <c r="D9" s="350"/>
      <c r="E9" s="349"/>
      <c r="F9" s="120"/>
      <c r="G9" s="241"/>
      <c r="H9" s="141" t="s">
        <v>2</v>
      </c>
      <c r="I9" s="2" t="s">
        <v>2</v>
      </c>
      <c r="J9" s="40" t="s">
        <v>2</v>
      </c>
      <c r="K9" s="40" t="s">
        <v>2</v>
      </c>
      <c r="L9" s="141" t="s">
        <v>2</v>
      </c>
    </row>
    <row r="10" spans="1:12" ht="17.45" customHeight="1" x14ac:dyDescent="0.55000000000000004">
      <c r="A10" s="3" t="s">
        <v>2</v>
      </c>
      <c r="B10" s="357" t="s">
        <v>8</v>
      </c>
      <c r="C10" s="350"/>
      <c r="D10" s="350"/>
      <c r="E10" s="349"/>
      <c r="F10" s="120"/>
      <c r="G10" s="241"/>
      <c r="H10" s="141" t="s">
        <v>2</v>
      </c>
      <c r="I10" s="2" t="s">
        <v>2</v>
      </c>
      <c r="J10" s="40" t="s">
        <v>2</v>
      </c>
      <c r="K10" s="40" t="s">
        <v>2</v>
      </c>
      <c r="L10" s="141" t="s">
        <v>2</v>
      </c>
    </row>
    <row r="11" spans="1:12" ht="17.45" customHeight="1" x14ac:dyDescent="0.55000000000000004">
      <c r="A11" s="4" t="s">
        <v>2</v>
      </c>
      <c r="B11" s="5" t="s">
        <v>2</v>
      </c>
      <c r="C11" s="348" t="s">
        <v>9</v>
      </c>
      <c r="D11" s="350"/>
      <c r="E11" s="349"/>
      <c r="F11" s="121">
        <v>659580</v>
      </c>
      <c r="G11" s="6">
        <v>821610</v>
      </c>
      <c r="H11" s="328">
        <v>866443.97</v>
      </c>
      <c r="I11" s="12">
        <v>1900000</v>
      </c>
      <c r="J11" s="54">
        <f>100/I11*L11-100</f>
        <v>0</v>
      </c>
      <c r="K11" s="48" t="s">
        <v>7</v>
      </c>
      <c r="L11" s="307">
        <v>1900000</v>
      </c>
    </row>
    <row r="12" spans="1:12" ht="17.45" customHeight="1" x14ac:dyDescent="0.55000000000000004">
      <c r="A12" s="4" t="s">
        <v>2</v>
      </c>
      <c r="B12" s="5" t="s">
        <v>2</v>
      </c>
      <c r="C12" s="348" t="s">
        <v>164</v>
      </c>
      <c r="D12" s="350"/>
      <c r="E12" s="349"/>
      <c r="F12" s="121">
        <v>67200</v>
      </c>
      <c r="G12" s="229">
        <v>67200</v>
      </c>
      <c r="H12" s="307">
        <v>67200</v>
      </c>
      <c r="I12" s="12">
        <v>67200</v>
      </c>
      <c r="J12" s="68">
        <f t="shared" ref="J12:J15" si="0">100/I12*L12-100</f>
        <v>0</v>
      </c>
      <c r="K12" s="48" t="s">
        <v>7</v>
      </c>
      <c r="L12" s="307">
        <v>67200</v>
      </c>
    </row>
    <row r="13" spans="1:12" ht="17.45" customHeight="1" x14ac:dyDescent="0.55000000000000004">
      <c r="A13" s="4" t="s">
        <v>2</v>
      </c>
      <c r="B13" s="5" t="s">
        <v>2</v>
      </c>
      <c r="C13" s="348" t="s">
        <v>10</v>
      </c>
      <c r="D13" s="350"/>
      <c r="E13" s="349"/>
      <c r="F13" s="121">
        <v>67200</v>
      </c>
      <c r="G13" s="229">
        <v>67200</v>
      </c>
      <c r="H13" s="307">
        <v>67200</v>
      </c>
      <c r="I13" s="12">
        <v>103200</v>
      </c>
      <c r="J13" s="68">
        <f t="shared" si="0"/>
        <v>0</v>
      </c>
      <c r="K13" s="48" t="s">
        <v>7</v>
      </c>
      <c r="L13" s="307">
        <v>103200</v>
      </c>
    </row>
    <row r="14" spans="1:12" ht="17.45" customHeight="1" x14ac:dyDescent="0.55000000000000004">
      <c r="A14" s="4" t="s">
        <v>2</v>
      </c>
      <c r="B14" s="5" t="s">
        <v>2</v>
      </c>
      <c r="C14" s="348" t="s">
        <v>11</v>
      </c>
      <c r="D14" s="350"/>
      <c r="E14" s="349"/>
      <c r="F14" s="121">
        <v>240240</v>
      </c>
      <c r="G14" s="229">
        <v>173640</v>
      </c>
      <c r="H14" s="307">
        <v>220385.76</v>
      </c>
      <c r="I14" s="12">
        <v>280000</v>
      </c>
      <c r="J14" s="68">
        <f t="shared" si="0"/>
        <v>0</v>
      </c>
      <c r="K14" s="48" t="s">
        <v>7</v>
      </c>
      <c r="L14" s="307">
        <v>280000</v>
      </c>
    </row>
    <row r="15" spans="1:12" ht="17.45" customHeight="1" x14ac:dyDescent="0.55000000000000004">
      <c r="A15" s="7" t="s">
        <v>2</v>
      </c>
      <c r="B15" s="8" t="s">
        <v>2</v>
      </c>
      <c r="C15" s="351" t="s">
        <v>165</v>
      </c>
      <c r="D15" s="352"/>
      <c r="E15" s="353"/>
      <c r="F15" s="122">
        <v>36000</v>
      </c>
      <c r="G15" s="187">
        <v>25780</v>
      </c>
      <c r="H15" s="308">
        <v>24840.5</v>
      </c>
      <c r="I15" s="19">
        <v>40000</v>
      </c>
      <c r="J15" s="68">
        <f t="shared" si="0"/>
        <v>-25</v>
      </c>
      <c r="K15" s="49" t="s">
        <v>7</v>
      </c>
      <c r="L15" s="308">
        <v>30000</v>
      </c>
    </row>
    <row r="16" spans="1:12" ht="17.45" customHeight="1" x14ac:dyDescent="0.55000000000000004">
      <c r="A16" s="372" t="s">
        <v>12</v>
      </c>
      <c r="B16" s="373"/>
      <c r="C16" s="373"/>
      <c r="D16" s="373"/>
      <c r="E16" s="373"/>
      <c r="F16" s="123">
        <f>SUM(F11:F15)</f>
        <v>1070220</v>
      </c>
      <c r="G16" s="235">
        <f>SUM(G11:G15)</f>
        <v>1155430</v>
      </c>
      <c r="H16" s="126">
        <f>SUM(H11:H15)</f>
        <v>1246070.23</v>
      </c>
      <c r="I16" s="291">
        <f>SUM(I11:I15)</f>
        <v>2390400</v>
      </c>
      <c r="J16" s="345" t="s">
        <v>2</v>
      </c>
      <c r="K16" s="345"/>
      <c r="L16" s="123">
        <f>SUM(L11:L15)</f>
        <v>2380400</v>
      </c>
    </row>
    <row r="17" spans="1:12" ht="17.45" customHeight="1" x14ac:dyDescent="0.55000000000000004">
      <c r="A17" s="372" t="s">
        <v>13</v>
      </c>
      <c r="B17" s="373"/>
      <c r="C17" s="373"/>
      <c r="D17" s="373"/>
      <c r="E17" s="373"/>
      <c r="F17" s="123">
        <f>F16</f>
        <v>1070220</v>
      </c>
      <c r="G17" s="235">
        <f>+G16</f>
        <v>1155430</v>
      </c>
      <c r="H17" s="126">
        <f>H16</f>
        <v>1246070.23</v>
      </c>
      <c r="I17" s="291">
        <f>I16</f>
        <v>2390400</v>
      </c>
      <c r="J17" s="345" t="s">
        <v>2</v>
      </c>
      <c r="K17" s="345"/>
      <c r="L17" s="123">
        <f>L16</f>
        <v>2380400</v>
      </c>
    </row>
    <row r="18" spans="1:12" ht="17.45" customHeight="1" x14ac:dyDescent="0.55000000000000004">
      <c r="A18" s="11" t="s">
        <v>2</v>
      </c>
      <c r="B18" s="384" t="s">
        <v>14</v>
      </c>
      <c r="C18" s="355"/>
      <c r="D18" s="355"/>
      <c r="E18" s="356"/>
      <c r="F18" s="119"/>
      <c r="G18" s="238"/>
      <c r="H18" s="309" t="s">
        <v>2</v>
      </c>
      <c r="I18" s="36" t="s">
        <v>2</v>
      </c>
      <c r="J18" s="47" t="s">
        <v>2</v>
      </c>
      <c r="K18" s="47" t="s">
        <v>2</v>
      </c>
      <c r="L18" s="309" t="s">
        <v>2</v>
      </c>
    </row>
    <row r="19" spans="1:12" ht="17.45" customHeight="1" x14ac:dyDescent="0.55000000000000004">
      <c r="A19" s="3" t="s">
        <v>2</v>
      </c>
      <c r="B19" s="357" t="s">
        <v>15</v>
      </c>
      <c r="C19" s="350"/>
      <c r="D19" s="350"/>
      <c r="E19" s="349"/>
      <c r="F19" s="120"/>
      <c r="G19" s="241"/>
      <c r="H19" s="141" t="s">
        <v>2</v>
      </c>
      <c r="I19" s="2" t="s">
        <v>2</v>
      </c>
      <c r="J19" s="40" t="s">
        <v>2</v>
      </c>
      <c r="K19" s="40" t="s">
        <v>2</v>
      </c>
      <c r="L19" s="141" t="s">
        <v>2</v>
      </c>
    </row>
    <row r="20" spans="1:12" ht="17.45" customHeight="1" x14ac:dyDescent="0.55000000000000004">
      <c r="A20" s="4" t="s">
        <v>2</v>
      </c>
      <c r="B20" s="5" t="s">
        <v>2</v>
      </c>
      <c r="C20" s="348" t="s">
        <v>17</v>
      </c>
      <c r="D20" s="350"/>
      <c r="E20" s="349"/>
      <c r="F20" s="121">
        <v>0</v>
      </c>
      <c r="G20" s="6">
        <v>0</v>
      </c>
      <c r="H20" s="110">
        <v>0</v>
      </c>
      <c r="I20" s="6">
        <v>5000</v>
      </c>
      <c r="J20" s="42">
        <f>100/I20*L20-100</f>
        <v>0</v>
      </c>
      <c r="K20" s="48" t="s">
        <v>7</v>
      </c>
      <c r="L20" s="110">
        <v>5000</v>
      </c>
    </row>
    <row r="21" spans="1:12" ht="17.45" customHeight="1" x14ac:dyDescent="0.55000000000000004">
      <c r="A21" s="4" t="s">
        <v>2</v>
      </c>
      <c r="B21" s="5" t="s">
        <v>2</v>
      </c>
      <c r="C21" s="348" t="s">
        <v>18</v>
      </c>
      <c r="D21" s="350"/>
      <c r="E21" s="349"/>
      <c r="F21" s="121">
        <v>48000</v>
      </c>
      <c r="G21" s="6">
        <v>65250</v>
      </c>
      <c r="H21" s="110">
        <v>55938</v>
      </c>
      <c r="I21" s="6">
        <v>144000</v>
      </c>
      <c r="J21" s="54">
        <f>100/I21*L21-100</f>
        <v>0</v>
      </c>
      <c r="K21" s="48" t="s">
        <v>7</v>
      </c>
      <c r="L21" s="110">
        <v>144000</v>
      </c>
    </row>
    <row r="22" spans="1:12" ht="17.45" customHeight="1" x14ac:dyDescent="0.55000000000000004">
      <c r="A22" s="7" t="s">
        <v>2</v>
      </c>
      <c r="B22" s="8" t="s">
        <v>2</v>
      </c>
      <c r="C22" s="351" t="s">
        <v>19</v>
      </c>
      <c r="D22" s="352"/>
      <c r="E22" s="353"/>
      <c r="F22" s="122">
        <v>0</v>
      </c>
      <c r="G22" s="9">
        <v>0</v>
      </c>
      <c r="H22" s="129">
        <v>0</v>
      </c>
      <c r="I22" s="9">
        <v>5000</v>
      </c>
      <c r="J22" s="61">
        <f>100/I22*L22-100</f>
        <v>0</v>
      </c>
      <c r="K22" s="49" t="s">
        <v>7</v>
      </c>
      <c r="L22" s="129">
        <v>5000</v>
      </c>
    </row>
    <row r="23" spans="1:12" ht="17.45" customHeight="1" x14ac:dyDescent="0.55000000000000004">
      <c r="A23" s="372" t="s">
        <v>20</v>
      </c>
      <c r="B23" s="373"/>
      <c r="C23" s="373"/>
      <c r="D23" s="373"/>
      <c r="E23" s="373"/>
      <c r="F23" s="123">
        <f>SUM(F20:F22)</f>
        <v>48000</v>
      </c>
      <c r="G23" s="235">
        <f>SUM(G20:G22)</f>
        <v>65250</v>
      </c>
      <c r="H23" s="310">
        <f>+H20+H21+H22</f>
        <v>55938</v>
      </c>
      <c r="I23" s="290">
        <f>+I20+I21+I22</f>
        <v>154000</v>
      </c>
      <c r="J23" s="343" t="s">
        <v>2</v>
      </c>
      <c r="K23" s="406"/>
      <c r="L23" s="310">
        <f>+L20+L21+L22</f>
        <v>154000</v>
      </c>
    </row>
    <row r="24" spans="1:12" ht="17.45" customHeight="1" x14ac:dyDescent="0.55000000000000004">
      <c r="A24" s="11" t="s">
        <v>2</v>
      </c>
      <c r="B24" s="384" t="s">
        <v>21</v>
      </c>
      <c r="C24" s="355"/>
      <c r="D24" s="355"/>
      <c r="E24" s="356"/>
      <c r="F24" s="124"/>
      <c r="G24" s="238"/>
      <c r="H24" s="309" t="s">
        <v>2</v>
      </c>
      <c r="I24" s="36" t="s">
        <v>2</v>
      </c>
      <c r="J24" s="47" t="s">
        <v>2</v>
      </c>
      <c r="K24" s="47" t="s">
        <v>2</v>
      </c>
      <c r="L24" s="309" t="s">
        <v>2</v>
      </c>
    </row>
    <row r="25" spans="1:12" ht="17.45" customHeight="1" x14ac:dyDescent="0.55000000000000004">
      <c r="A25" s="4" t="s">
        <v>2</v>
      </c>
      <c r="B25" s="5" t="s">
        <v>2</v>
      </c>
      <c r="C25" s="348" t="s">
        <v>22</v>
      </c>
      <c r="D25" s="350"/>
      <c r="E25" s="349"/>
      <c r="F25" s="110">
        <v>0</v>
      </c>
      <c r="G25" s="6">
        <v>0</v>
      </c>
      <c r="H25" s="110">
        <v>800</v>
      </c>
      <c r="I25" s="6">
        <v>5000</v>
      </c>
      <c r="J25" s="54">
        <f>100/I25*L25-100</f>
        <v>500</v>
      </c>
      <c r="K25" s="48" t="s">
        <v>7</v>
      </c>
      <c r="L25" s="110">
        <v>30000</v>
      </c>
    </row>
    <row r="26" spans="1:12" ht="17.45" customHeight="1" x14ac:dyDescent="0.55000000000000004">
      <c r="A26" s="4" t="s">
        <v>2</v>
      </c>
      <c r="B26" s="5" t="s">
        <v>2</v>
      </c>
      <c r="C26" s="348" t="s">
        <v>23</v>
      </c>
      <c r="D26" s="350"/>
      <c r="E26" s="349"/>
      <c r="F26" s="125" t="s">
        <v>2</v>
      </c>
      <c r="G26" s="229" t="s">
        <v>2</v>
      </c>
      <c r="H26" s="110"/>
      <c r="I26" s="6"/>
      <c r="J26" s="69"/>
      <c r="K26" s="48" t="s">
        <v>2</v>
      </c>
      <c r="L26" s="110"/>
    </row>
    <row r="27" spans="1:12" ht="17.45" customHeight="1" x14ac:dyDescent="0.55000000000000004">
      <c r="A27" s="214" t="s">
        <v>2</v>
      </c>
      <c r="B27" s="284" t="s">
        <v>2</v>
      </c>
      <c r="C27" s="284" t="s">
        <v>2</v>
      </c>
      <c r="D27" s="411" t="s">
        <v>61</v>
      </c>
      <c r="E27" s="412"/>
      <c r="F27" s="295">
        <v>9395</v>
      </c>
      <c r="G27" s="277">
        <v>58460</v>
      </c>
      <c r="H27" s="295">
        <v>30351</v>
      </c>
      <c r="I27" s="228">
        <v>30000</v>
      </c>
      <c r="J27" s="296">
        <f>100/I27*L27-100</f>
        <v>0</v>
      </c>
      <c r="K27" s="297" t="s">
        <v>7</v>
      </c>
      <c r="L27" s="295">
        <v>30000</v>
      </c>
    </row>
    <row r="28" spans="1:12" ht="17.45" customHeight="1" x14ac:dyDescent="0.55000000000000004">
      <c r="A28" s="17" t="s">
        <v>2</v>
      </c>
      <c r="B28" s="98" t="s">
        <v>2</v>
      </c>
      <c r="C28" s="395" t="s">
        <v>24</v>
      </c>
      <c r="D28" s="396"/>
      <c r="E28" s="397"/>
      <c r="F28" s="169">
        <v>14970.22</v>
      </c>
      <c r="G28" s="293">
        <v>32911.300000000003</v>
      </c>
      <c r="H28" s="329">
        <v>42052.62</v>
      </c>
      <c r="I28" s="288">
        <v>50000</v>
      </c>
      <c r="J28" s="155">
        <f>100/I28*L28-100</f>
        <v>0</v>
      </c>
      <c r="K28" s="294" t="s">
        <v>7</v>
      </c>
      <c r="L28" s="311">
        <v>50000</v>
      </c>
    </row>
    <row r="29" spans="1:12" ht="17.45" customHeight="1" x14ac:dyDescent="0.55000000000000004">
      <c r="A29" s="372" t="s">
        <v>25</v>
      </c>
      <c r="B29" s="373"/>
      <c r="C29" s="373"/>
      <c r="D29" s="373"/>
      <c r="E29" s="373"/>
      <c r="F29" s="218">
        <f>SUM(F25:F28)</f>
        <v>24365.22</v>
      </c>
      <c r="G29" s="239">
        <f>SUM(G25:G28)</f>
        <v>91371.3</v>
      </c>
      <c r="H29" s="330">
        <f>+H25+H27+H28</f>
        <v>73203.62</v>
      </c>
      <c r="I29" s="287">
        <f>+I25+I27+I28</f>
        <v>85000</v>
      </c>
      <c r="J29" s="343" t="s">
        <v>2</v>
      </c>
      <c r="K29" s="344"/>
      <c r="L29" s="312">
        <f>+L25+L27+L28</f>
        <v>110000</v>
      </c>
    </row>
    <row r="30" spans="1:12" ht="17.45" customHeight="1" x14ac:dyDescent="0.55000000000000004">
      <c r="A30" s="302" t="s">
        <v>2</v>
      </c>
      <c r="B30" s="413" t="s">
        <v>26</v>
      </c>
      <c r="C30" s="401"/>
      <c r="D30" s="401"/>
      <c r="E30" s="365"/>
      <c r="F30" s="127"/>
      <c r="G30" s="242"/>
      <c r="H30" s="313" t="s">
        <v>2</v>
      </c>
      <c r="I30" s="104" t="s">
        <v>2</v>
      </c>
      <c r="J30" s="103" t="s">
        <v>2</v>
      </c>
      <c r="K30" s="103" t="s">
        <v>2</v>
      </c>
      <c r="L30" s="313" t="s">
        <v>2</v>
      </c>
    </row>
    <row r="31" spans="1:12" ht="18" customHeight="1" x14ac:dyDescent="0.55000000000000004">
      <c r="A31" s="22" t="s">
        <v>2</v>
      </c>
      <c r="B31" s="209" t="s">
        <v>2</v>
      </c>
      <c r="C31" s="354" t="s">
        <v>27</v>
      </c>
      <c r="D31" s="355"/>
      <c r="E31" s="356"/>
      <c r="F31" s="128">
        <v>24835</v>
      </c>
      <c r="G31" s="232">
        <v>46088</v>
      </c>
      <c r="H31" s="314">
        <v>44405</v>
      </c>
      <c r="I31" s="27">
        <v>50000</v>
      </c>
      <c r="J31" s="70">
        <f>100/I31*L31-100</f>
        <v>0</v>
      </c>
      <c r="K31" s="60" t="s">
        <v>7</v>
      </c>
      <c r="L31" s="314">
        <v>50000</v>
      </c>
    </row>
    <row r="32" spans="1:12" ht="18" customHeight="1" x14ac:dyDescent="0.55000000000000004">
      <c r="A32" s="4" t="s">
        <v>2</v>
      </c>
      <c r="B32" s="5" t="s">
        <v>2</v>
      </c>
      <c r="C32" s="348" t="s">
        <v>29</v>
      </c>
      <c r="D32" s="350"/>
      <c r="E32" s="349"/>
      <c r="F32" s="110">
        <v>0</v>
      </c>
      <c r="G32" s="229">
        <v>0</v>
      </c>
      <c r="H32" s="307">
        <v>0</v>
      </c>
      <c r="I32" s="12">
        <v>5000</v>
      </c>
      <c r="J32" s="70">
        <f t="shared" ref="J32:J35" si="1">100/I32*L32-100</f>
        <v>0</v>
      </c>
      <c r="K32" s="57" t="s">
        <v>7</v>
      </c>
      <c r="L32" s="307">
        <v>5000</v>
      </c>
    </row>
    <row r="33" spans="1:12" ht="18" customHeight="1" x14ac:dyDescent="0.55000000000000004">
      <c r="A33" s="4" t="s">
        <v>2</v>
      </c>
      <c r="B33" s="5" t="s">
        <v>2</v>
      </c>
      <c r="C33" s="348" t="s">
        <v>31</v>
      </c>
      <c r="D33" s="350"/>
      <c r="E33" s="349"/>
      <c r="F33" s="110">
        <v>4066</v>
      </c>
      <c r="G33" s="229">
        <v>10000</v>
      </c>
      <c r="H33" s="307">
        <v>0</v>
      </c>
      <c r="I33" s="12">
        <v>20000</v>
      </c>
      <c r="J33" s="71">
        <f t="shared" si="1"/>
        <v>0</v>
      </c>
      <c r="K33" s="60" t="s">
        <v>7</v>
      </c>
      <c r="L33" s="307">
        <v>20000</v>
      </c>
    </row>
    <row r="34" spans="1:12" ht="18" customHeight="1" x14ac:dyDescent="0.55000000000000004">
      <c r="A34" s="4" t="s">
        <v>2</v>
      </c>
      <c r="B34" s="5" t="s">
        <v>2</v>
      </c>
      <c r="C34" s="348" t="s">
        <v>32</v>
      </c>
      <c r="D34" s="350"/>
      <c r="E34" s="349"/>
      <c r="F34" s="110">
        <v>39260</v>
      </c>
      <c r="G34" s="229">
        <v>49767</v>
      </c>
      <c r="H34" s="307">
        <v>53181</v>
      </c>
      <c r="I34" s="12">
        <v>60000</v>
      </c>
      <c r="J34" s="71">
        <f t="shared" si="1"/>
        <v>0</v>
      </c>
      <c r="K34" s="48" t="s">
        <v>7</v>
      </c>
      <c r="L34" s="307">
        <v>60000</v>
      </c>
    </row>
    <row r="35" spans="1:12" ht="18" customHeight="1" x14ac:dyDescent="0.55000000000000004">
      <c r="A35" s="7" t="s">
        <v>2</v>
      </c>
      <c r="B35" s="8" t="s">
        <v>2</v>
      </c>
      <c r="C35" s="351" t="s">
        <v>35</v>
      </c>
      <c r="D35" s="352"/>
      <c r="E35" s="353"/>
      <c r="F35" s="129">
        <v>8100</v>
      </c>
      <c r="G35" s="187">
        <v>8450</v>
      </c>
      <c r="H35" s="308">
        <v>18600</v>
      </c>
      <c r="I35" s="19">
        <v>20000</v>
      </c>
      <c r="J35" s="72">
        <f t="shared" si="1"/>
        <v>0</v>
      </c>
      <c r="K35" s="49" t="s">
        <v>7</v>
      </c>
      <c r="L35" s="308">
        <v>20000</v>
      </c>
    </row>
    <row r="36" spans="1:12" ht="17.45" customHeight="1" x14ac:dyDescent="0.55000000000000004">
      <c r="A36" s="372" t="s">
        <v>36</v>
      </c>
      <c r="B36" s="373"/>
      <c r="C36" s="373"/>
      <c r="D36" s="373"/>
      <c r="E36" s="373"/>
      <c r="F36" s="123">
        <f>SUM(F31:F35)</f>
        <v>76261</v>
      </c>
      <c r="G36" s="234">
        <f>SUM(G31:G35)</f>
        <v>114305</v>
      </c>
      <c r="H36" s="123">
        <f>+H31+H32+H33+H34+H35</f>
        <v>116186</v>
      </c>
      <c r="I36" s="291">
        <f>+I31+I32+I33+I34+I35</f>
        <v>155000</v>
      </c>
      <c r="J36" s="343" t="s">
        <v>2</v>
      </c>
      <c r="K36" s="406"/>
      <c r="L36" s="123">
        <f>+L31+L32+L33+L34+L35</f>
        <v>155000</v>
      </c>
    </row>
    <row r="37" spans="1:12" ht="17.45" customHeight="1" x14ac:dyDescent="0.55000000000000004">
      <c r="A37" s="11" t="s">
        <v>2</v>
      </c>
      <c r="B37" s="384" t="s">
        <v>37</v>
      </c>
      <c r="C37" s="355"/>
      <c r="D37" s="355"/>
      <c r="E37" s="356"/>
      <c r="F37" s="119"/>
      <c r="G37" s="236" t="s">
        <v>2</v>
      </c>
      <c r="H37" s="309" t="s">
        <v>2</v>
      </c>
      <c r="I37" s="36" t="s">
        <v>2</v>
      </c>
      <c r="J37" s="73" t="s">
        <v>2</v>
      </c>
      <c r="K37" s="47" t="s">
        <v>2</v>
      </c>
      <c r="L37" s="309" t="s">
        <v>2</v>
      </c>
    </row>
    <row r="38" spans="1:12" ht="20.25" customHeight="1" x14ac:dyDescent="0.55000000000000004">
      <c r="A38" s="7" t="s">
        <v>2</v>
      </c>
      <c r="B38" s="8" t="s">
        <v>2</v>
      </c>
      <c r="C38" s="351" t="s">
        <v>40</v>
      </c>
      <c r="D38" s="352"/>
      <c r="E38" s="353"/>
      <c r="F38" s="129">
        <v>0</v>
      </c>
      <c r="G38" s="233">
        <v>0</v>
      </c>
      <c r="H38" s="129">
        <v>0</v>
      </c>
      <c r="I38" s="9">
        <v>0</v>
      </c>
      <c r="J38" s="72">
        <v>0</v>
      </c>
      <c r="K38" s="49" t="s">
        <v>7</v>
      </c>
      <c r="L38" s="129">
        <v>0</v>
      </c>
    </row>
    <row r="39" spans="1:12" ht="17.45" customHeight="1" x14ac:dyDescent="0.55000000000000004">
      <c r="A39" s="372" t="s">
        <v>43</v>
      </c>
      <c r="B39" s="373"/>
      <c r="C39" s="373"/>
      <c r="D39" s="373"/>
      <c r="E39" s="373"/>
      <c r="F39" s="123">
        <f>F38</f>
        <v>0</v>
      </c>
      <c r="G39" s="234">
        <f>SUM(G38)</f>
        <v>0</v>
      </c>
      <c r="H39" s="123">
        <f>+H38</f>
        <v>0</v>
      </c>
      <c r="I39" s="291">
        <f>+I38</f>
        <v>0</v>
      </c>
      <c r="J39" s="343" t="s">
        <v>2</v>
      </c>
      <c r="K39" s="406"/>
      <c r="L39" s="123">
        <f>+L38</f>
        <v>0</v>
      </c>
    </row>
    <row r="40" spans="1:12" ht="17.45" customHeight="1" x14ac:dyDescent="0.55000000000000004">
      <c r="A40" s="372" t="s">
        <v>44</v>
      </c>
      <c r="B40" s="373"/>
      <c r="C40" s="373"/>
      <c r="D40" s="373"/>
      <c r="E40" s="373"/>
      <c r="F40" s="126">
        <f>SUM(F23,F29,F36,F39)</f>
        <v>148626.22</v>
      </c>
      <c r="G40" s="234">
        <f>+G39+G36+G29+G23</f>
        <v>270926.3</v>
      </c>
      <c r="H40" s="123">
        <f>+H39+H36+H29+H23</f>
        <v>245327.62</v>
      </c>
      <c r="I40" s="291">
        <f>+I39+I36+I29+I23</f>
        <v>394000</v>
      </c>
      <c r="J40" s="343" t="s">
        <v>2</v>
      </c>
      <c r="K40" s="406"/>
      <c r="L40" s="123">
        <f>+L39+L36+L29+L23</f>
        <v>419000</v>
      </c>
    </row>
    <row r="41" spans="1:12" ht="17.45" customHeight="1" x14ac:dyDescent="0.55000000000000004">
      <c r="A41" s="13" t="s">
        <v>2</v>
      </c>
      <c r="B41" s="369" t="s">
        <v>45</v>
      </c>
      <c r="C41" s="370"/>
      <c r="D41" s="370"/>
      <c r="E41" s="371"/>
      <c r="F41" s="119"/>
      <c r="G41" s="240" t="s">
        <v>2</v>
      </c>
      <c r="H41" s="306" t="s">
        <v>2</v>
      </c>
      <c r="I41" s="1" t="s">
        <v>2</v>
      </c>
      <c r="J41" s="40" t="s">
        <v>2</v>
      </c>
      <c r="K41" s="40" t="s">
        <v>2</v>
      </c>
      <c r="L41" s="306" t="s">
        <v>2</v>
      </c>
    </row>
    <row r="42" spans="1:12" ht="17.45" customHeight="1" x14ac:dyDescent="0.55000000000000004">
      <c r="A42" s="3" t="s">
        <v>2</v>
      </c>
      <c r="B42" s="357" t="s">
        <v>46</v>
      </c>
      <c r="C42" s="350"/>
      <c r="D42" s="350"/>
      <c r="E42" s="349"/>
      <c r="F42" s="120"/>
      <c r="G42" s="241" t="s">
        <v>2</v>
      </c>
      <c r="H42" s="141" t="s">
        <v>2</v>
      </c>
      <c r="I42" s="2" t="s">
        <v>2</v>
      </c>
      <c r="J42" s="40" t="s">
        <v>2</v>
      </c>
      <c r="K42" s="40" t="s">
        <v>2</v>
      </c>
      <c r="L42" s="141" t="s">
        <v>2</v>
      </c>
    </row>
    <row r="43" spans="1:12" ht="17.45" customHeight="1" x14ac:dyDescent="0.55000000000000004">
      <c r="A43" s="4" t="s">
        <v>2</v>
      </c>
      <c r="B43" s="5" t="s">
        <v>2</v>
      </c>
      <c r="C43" s="348" t="s">
        <v>47</v>
      </c>
      <c r="D43" s="350"/>
      <c r="E43" s="349"/>
      <c r="F43" s="120"/>
      <c r="G43" s="241" t="s">
        <v>2</v>
      </c>
      <c r="H43" s="110" t="s">
        <v>2</v>
      </c>
      <c r="I43" s="6" t="s">
        <v>2</v>
      </c>
      <c r="J43" s="42" t="s">
        <v>2</v>
      </c>
      <c r="K43" s="48" t="s">
        <v>2</v>
      </c>
      <c r="L43" s="110" t="s">
        <v>2</v>
      </c>
    </row>
    <row r="44" spans="1:12" ht="21.75" customHeight="1" x14ac:dyDescent="0.55000000000000004">
      <c r="A44" s="4" t="s">
        <v>2</v>
      </c>
      <c r="B44" s="5" t="s">
        <v>2</v>
      </c>
      <c r="C44" s="5" t="s">
        <v>2</v>
      </c>
      <c r="D44" s="348" t="s">
        <v>130</v>
      </c>
      <c r="E44" s="349"/>
      <c r="F44" s="110">
        <v>0</v>
      </c>
      <c r="G44" s="6">
        <v>0</v>
      </c>
      <c r="H44" s="110">
        <v>0</v>
      </c>
      <c r="I44" s="6">
        <v>0</v>
      </c>
      <c r="J44" s="42">
        <v>0</v>
      </c>
      <c r="K44" s="48" t="s">
        <v>7</v>
      </c>
      <c r="L44" s="110">
        <v>0</v>
      </c>
    </row>
    <row r="45" spans="1:12" ht="21.75" customHeight="1" x14ac:dyDescent="0.55000000000000004">
      <c r="A45" s="4" t="s">
        <v>2</v>
      </c>
      <c r="B45" s="5" t="s">
        <v>2</v>
      </c>
      <c r="C45" s="5" t="s">
        <v>2</v>
      </c>
      <c r="D45" s="348" t="s">
        <v>129</v>
      </c>
      <c r="E45" s="349"/>
      <c r="F45" s="110">
        <v>0</v>
      </c>
      <c r="G45" s="6">
        <v>0</v>
      </c>
      <c r="H45" s="110">
        <v>0</v>
      </c>
      <c r="I45" s="6">
        <v>0</v>
      </c>
      <c r="J45" s="42">
        <v>0</v>
      </c>
      <c r="K45" s="48" t="s">
        <v>7</v>
      </c>
      <c r="L45" s="110">
        <v>0</v>
      </c>
    </row>
    <row r="46" spans="1:12" ht="21.75" customHeight="1" x14ac:dyDescent="0.55000000000000004">
      <c r="A46" s="4" t="s">
        <v>2</v>
      </c>
      <c r="B46" s="5" t="s">
        <v>2</v>
      </c>
      <c r="C46" s="5" t="s">
        <v>2</v>
      </c>
      <c r="D46" s="348" t="s">
        <v>65</v>
      </c>
      <c r="E46" s="349"/>
      <c r="F46" s="110">
        <v>0</v>
      </c>
      <c r="G46" s="6">
        <v>0</v>
      </c>
      <c r="H46" s="110">
        <v>0</v>
      </c>
      <c r="I46" s="6">
        <v>0</v>
      </c>
      <c r="J46" s="42">
        <v>0</v>
      </c>
      <c r="K46" s="48" t="s">
        <v>7</v>
      </c>
      <c r="L46" s="110">
        <v>0</v>
      </c>
    </row>
    <row r="47" spans="1:12" ht="21.75" customHeight="1" x14ac:dyDescent="0.55000000000000004">
      <c r="A47" s="4" t="s">
        <v>2</v>
      </c>
      <c r="B47" s="5" t="s">
        <v>2</v>
      </c>
      <c r="C47" s="5" t="s">
        <v>2</v>
      </c>
      <c r="D47" s="348" t="s">
        <v>66</v>
      </c>
      <c r="E47" s="349"/>
      <c r="F47" s="110">
        <v>0</v>
      </c>
      <c r="G47" s="6">
        <v>0</v>
      </c>
      <c r="H47" s="110">
        <v>0</v>
      </c>
      <c r="I47" s="6">
        <v>0</v>
      </c>
      <c r="J47" s="42">
        <v>0</v>
      </c>
      <c r="K47" s="48" t="s">
        <v>7</v>
      </c>
      <c r="L47" s="110">
        <v>0</v>
      </c>
    </row>
    <row r="48" spans="1:12" ht="21.75" customHeight="1" x14ac:dyDescent="0.55000000000000004">
      <c r="A48" s="4" t="s">
        <v>2</v>
      </c>
      <c r="B48" s="5" t="s">
        <v>2</v>
      </c>
      <c r="C48" s="5" t="s">
        <v>2</v>
      </c>
      <c r="D48" s="348" t="s">
        <v>67</v>
      </c>
      <c r="E48" s="349"/>
      <c r="F48" s="110">
        <v>0</v>
      </c>
      <c r="G48" s="6">
        <v>0</v>
      </c>
      <c r="H48" s="110">
        <v>0</v>
      </c>
      <c r="I48" s="6">
        <v>0</v>
      </c>
      <c r="J48" s="42">
        <v>0</v>
      </c>
      <c r="K48" s="48" t="s">
        <v>7</v>
      </c>
      <c r="L48" s="110">
        <v>0</v>
      </c>
    </row>
    <row r="49" spans="1:12" ht="21.75" customHeight="1" x14ac:dyDescent="0.55000000000000004">
      <c r="A49" s="214" t="s">
        <v>2</v>
      </c>
      <c r="B49" s="284" t="s">
        <v>2</v>
      </c>
      <c r="C49" s="284" t="s">
        <v>2</v>
      </c>
      <c r="D49" s="411" t="s">
        <v>58</v>
      </c>
      <c r="E49" s="412"/>
      <c r="F49" s="295">
        <v>0</v>
      </c>
      <c r="G49" s="228">
        <v>0</v>
      </c>
      <c r="H49" s="295">
        <v>0</v>
      </c>
      <c r="I49" s="228">
        <v>0</v>
      </c>
      <c r="J49" s="300">
        <v>0</v>
      </c>
      <c r="K49" s="297" t="s">
        <v>7</v>
      </c>
      <c r="L49" s="295">
        <v>0</v>
      </c>
    </row>
    <row r="50" spans="1:12" ht="21.75" customHeight="1" x14ac:dyDescent="0.55000000000000004">
      <c r="A50" s="106" t="s">
        <v>2</v>
      </c>
      <c r="B50" s="285" t="s">
        <v>2</v>
      </c>
      <c r="C50" s="285" t="s">
        <v>2</v>
      </c>
      <c r="D50" s="395" t="s">
        <v>144</v>
      </c>
      <c r="E50" s="397"/>
      <c r="F50" s="298">
        <v>0</v>
      </c>
      <c r="G50" s="33">
        <v>0</v>
      </c>
      <c r="H50" s="298">
        <v>0</v>
      </c>
      <c r="I50" s="33">
        <v>20000</v>
      </c>
      <c r="J50" s="54">
        <f>100/I50*L50-100</f>
        <v>-100</v>
      </c>
      <c r="K50" s="299" t="s">
        <v>7</v>
      </c>
      <c r="L50" s="298">
        <v>0</v>
      </c>
    </row>
    <row r="51" spans="1:12" ht="21.75" customHeight="1" x14ac:dyDescent="0.55000000000000004">
      <c r="A51" s="98"/>
      <c r="B51" s="98"/>
      <c r="C51" s="98"/>
      <c r="D51" s="98"/>
      <c r="E51" s="102"/>
      <c r="F51" s="159"/>
      <c r="G51" s="231"/>
      <c r="H51" s="159"/>
      <c r="I51" s="289"/>
      <c r="J51" s="75"/>
      <c r="K51" s="80"/>
      <c r="L51" s="159"/>
    </row>
    <row r="52" spans="1:12" ht="21.75" customHeight="1" x14ac:dyDescent="0.55000000000000004">
      <c r="A52" s="211"/>
      <c r="B52" s="211"/>
      <c r="C52" s="211"/>
      <c r="D52" s="211"/>
      <c r="E52" s="212"/>
      <c r="F52" s="159"/>
      <c r="G52" s="231"/>
      <c r="H52" s="159"/>
      <c r="I52" s="289"/>
      <c r="J52" s="75"/>
      <c r="K52" s="80"/>
      <c r="L52" s="159"/>
    </row>
    <row r="53" spans="1:12" ht="21.75" customHeight="1" x14ac:dyDescent="0.55000000000000004">
      <c r="A53" s="211"/>
      <c r="B53" s="211"/>
      <c r="C53" s="211"/>
      <c r="D53" s="211"/>
      <c r="E53" s="212"/>
      <c r="F53" s="159"/>
      <c r="G53" s="231"/>
      <c r="H53" s="159"/>
      <c r="I53" s="289"/>
      <c r="J53" s="75"/>
      <c r="K53" s="80"/>
      <c r="L53" s="159"/>
    </row>
    <row r="54" spans="1:12" ht="21.75" customHeight="1" x14ac:dyDescent="0.55000000000000004">
      <c r="A54" s="185" t="s">
        <v>2</v>
      </c>
      <c r="B54" s="180" t="s">
        <v>2</v>
      </c>
      <c r="C54" s="410" t="s">
        <v>59</v>
      </c>
      <c r="D54" s="370"/>
      <c r="E54" s="371"/>
      <c r="F54" s="181"/>
      <c r="G54" s="240" t="s">
        <v>2</v>
      </c>
      <c r="H54" s="315"/>
      <c r="I54" s="182"/>
      <c r="J54" s="183" t="s">
        <v>2</v>
      </c>
      <c r="K54" s="184" t="s">
        <v>2</v>
      </c>
      <c r="L54" s="315"/>
    </row>
    <row r="55" spans="1:12" ht="21.75" customHeight="1" x14ac:dyDescent="0.55000000000000004">
      <c r="A55" s="7" t="s">
        <v>2</v>
      </c>
      <c r="B55" s="8" t="s">
        <v>2</v>
      </c>
      <c r="C55" s="8" t="s">
        <v>2</v>
      </c>
      <c r="D55" s="366" t="s">
        <v>137</v>
      </c>
      <c r="E55" s="368"/>
      <c r="F55" s="130">
        <v>0</v>
      </c>
      <c r="G55" s="15">
        <v>0</v>
      </c>
      <c r="H55" s="130">
        <v>790000</v>
      </c>
      <c r="I55" s="15">
        <v>0</v>
      </c>
      <c r="J55" s="64">
        <v>0</v>
      </c>
      <c r="K55" s="58" t="s">
        <v>7</v>
      </c>
      <c r="L55" s="130">
        <v>0</v>
      </c>
    </row>
    <row r="56" spans="1:12" ht="21.75" customHeight="1" x14ac:dyDescent="0.55000000000000004">
      <c r="A56" s="16"/>
      <c r="B56" s="41"/>
      <c r="C56" s="41"/>
      <c r="D56" s="354" t="s">
        <v>138</v>
      </c>
      <c r="E56" s="356"/>
      <c r="F56" s="131"/>
      <c r="G56" s="24"/>
      <c r="H56" s="128"/>
      <c r="I56" s="24"/>
      <c r="J56" s="65"/>
      <c r="K56" s="60"/>
      <c r="L56" s="128"/>
    </row>
    <row r="57" spans="1:12" ht="21.75" customHeight="1" x14ac:dyDescent="0.55000000000000004">
      <c r="A57" s="22" t="s">
        <v>2</v>
      </c>
      <c r="B57" s="23" t="s">
        <v>2</v>
      </c>
      <c r="C57" s="354" t="s">
        <v>48</v>
      </c>
      <c r="D57" s="355"/>
      <c r="E57" s="356"/>
      <c r="F57" s="132" t="s">
        <v>2</v>
      </c>
      <c r="G57" s="237"/>
      <c r="H57" s="128" t="s">
        <v>2</v>
      </c>
      <c r="I57" s="24" t="s">
        <v>2</v>
      </c>
      <c r="J57" s="74"/>
      <c r="K57" s="60" t="s">
        <v>2</v>
      </c>
      <c r="L57" s="128" t="s">
        <v>2</v>
      </c>
    </row>
    <row r="58" spans="1:12" ht="21.75" customHeight="1" x14ac:dyDescent="0.55000000000000004">
      <c r="A58" s="14" t="s">
        <v>2</v>
      </c>
      <c r="B58" s="113" t="s">
        <v>2</v>
      </c>
      <c r="C58" s="113" t="s">
        <v>2</v>
      </c>
      <c r="D58" s="366" t="s">
        <v>134</v>
      </c>
      <c r="E58" s="368"/>
      <c r="F58" s="139">
        <v>0</v>
      </c>
      <c r="G58" s="237">
        <v>0</v>
      </c>
      <c r="H58" s="130">
        <v>0</v>
      </c>
      <c r="I58" s="15">
        <v>0</v>
      </c>
      <c r="J58" s="118">
        <v>0</v>
      </c>
      <c r="K58" s="58" t="s">
        <v>7</v>
      </c>
      <c r="L58" s="130">
        <v>0</v>
      </c>
    </row>
    <row r="59" spans="1:12" ht="21.75" customHeight="1" x14ac:dyDescent="0.55000000000000004">
      <c r="A59" s="22" t="s">
        <v>2</v>
      </c>
      <c r="B59" s="23" t="s">
        <v>2</v>
      </c>
      <c r="C59" s="354" t="s">
        <v>49</v>
      </c>
      <c r="D59" s="355"/>
      <c r="E59" s="356"/>
      <c r="F59" s="133" t="s">
        <v>2</v>
      </c>
      <c r="G59" s="232" t="s">
        <v>2</v>
      </c>
      <c r="H59" s="128"/>
      <c r="I59" s="24"/>
      <c r="J59" s="74"/>
      <c r="K59" s="60" t="s">
        <v>2</v>
      </c>
      <c r="L59" s="128"/>
    </row>
    <row r="60" spans="1:12" ht="21.75" customHeight="1" x14ac:dyDescent="0.55000000000000004">
      <c r="A60" s="4" t="s">
        <v>2</v>
      </c>
      <c r="B60" s="5" t="s">
        <v>2</v>
      </c>
      <c r="C60" s="5" t="s">
        <v>2</v>
      </c>
      <c r="D60" s="348" t="s">
        <v>68</v>
      </c>
      <c r="E60" s="349"/>
      <c r="F60" s="110">
        <v>0</v>
      </c>
      <c r="G60" s="229">
        <v>0</v>
      </c>
      <c r="H60" s="110">
        <v>0</v>
      </c>
      <c r="I60" s="6">
        <v>0</v>
      </c>
      <c r="J60" s="69">
        <v>0</v>
      </c>
      <c r="K60" s="48" t="s">
        <v>7</v>
      </c>
      <c r="L60" s="110">
        <v>0</v>
      </c>
    </row>
    <row r="61" spans="1:12" ht="21.75" customHeight="1" x14ac:dyDescent="0.55000000000000004">
      <c r="A61" s="4" t="s">
        <v>2</v>
      </c>
      <c r="B61" s="5" t="s">
        <v>2</v>
      </c>
      <c r="C61" s="5" t="s">
        <v>2</v>
      </c>
      <c r="D61" s="348" t="s">
        <v>136</v>
      </c>
      <c r="E61" s="349"/>
      <c r="F61" s="110">
        <v>0</v>
      </c>
      <c r="G61" s="229">
        <v>0</v>
      </c>
      <c r="H61" s="110">
        <v>0</v>
      </c>
      <c r="I61" s="6">
        <v>0</v>
      </c>
      <c r="J61" s="69">
        <v>0</v>
      </c>
      <c r="K61" s="48" t="s">
        <v>7</v>
      </c>
      <c r="L61" s="110">
        <v>0</v>
      </c>
    </row>
    <row r="62" spans="1:12" ht="21.75" customHeight="1" x14ac:dyDescent="0.55000000000000004">
      <c r="A62" s="4"/>
      <c r="B62" s="5"/>
      <c r="C62" s="5"/>
      <c r="D62" s="348" t="s">
        <v>135</v>
      </c>
      <c r="E62" s="349"/>
      <c r="F62" s="110"/>
      <c r="G62" s="229"/>
      <c r="H62" s="110">
        <v>0</v>
      </c>
      <c r="I62" s="6">
        <v>0</v>
      </c>
      <c r="J62" s="69"/>
      <c r="K62" s="48"/>
      <c r="L62" s="110">
        <v>0</v>
      </c>
    </row>
    <row r="63" spans="1:12" ht="20.25" customHeight="1" x14ac:dyDescent="0.55000000000000004">
      <c r="A63" s="4" t="s">
        <v>2</v>
      </c>
      <c r="B63" s="5" t="s">
        <v>2</v>
      </c>
      <c r="C63" s="348" t="s">
        <v>50</v>
      </c>
      <c r="D63" s="350"/>
      <c r="E63" s="349"/>
      <c r="F63" s="110" t="s">
        <v>2</v>
      </c>
      <c r="G63" s="229" t="s">
        <v>2</v>
      </c>
      <c r="H63" s="110" t="s">
        <v>2</v>
      </c>
      <c r="I63" s="6" t="s">
        <v>2</v>
      </c>
      <c r="J63" s="69"/>
      <c r="K63" s="48" t="s">
        <v>2</v>
      </c>
      <c r="L63" s="110" t="s">
        <v>2</v>
      </c>
    </row>
    <row r="64" spans="1:12" ht="20.25" customHeight="1" x14ac:dyDescent="0.55000000000000004">
      <c r="A64" s="4" t="s">
        <v>2</v>
      </c>
      <c r="B64" s="5" t="s">
        <v>2</v>
      </c>
      <c r="C64" s="5" t="s">
        <v>2</v>
      </c>
      <c r="D64" s="407" t="s">
        <v>141</v>
      </c>
      <c r="E64" s="408"/>
      <c r="F64" s="110">
        <v>0</v>
      </c>
      <c r="G64" s="229">
        <v>0</v>
      </c>
      <c r="H64" s="110">
        <v>0</v>
      </c>
      <c r="I64" s="6">
        <v>0</v>
      </c>
      <c r="J64" s="69">
        <v>0</v>
      </c>
      <c r="K64" s="48" t="s">
        <v>7</v>
      </c>
      <c r="L64" s="110">
        <v>0</v>
      </c>
    </row>
    <row r="65" spans="1:12" ht="20.25" customHeight="1" x14ac:dyDescent="0.55000000000000004">
      <c r="A65" s="4" t="s">
        <v>2</v>
      </c>
      <c r="B65" s="5" t="s">
        <v>2</v>
      </c>
      <c r="C65" s="5" t="s">
        <v>2</v>
      </c>
      <c r="D65" s="348" t="s">
        <v>69</v>
      </c>
      <c r="E65" s="349"/>
      <c r="F65" s="110">
        <v>0</v>
      </c>
      <c r="G65" s="229">
        <v>0</v>
      </c>
      <c r="H65" s="110">
        <v>0</v>
      </c>
      <c r="I65" s="6">
        <v>0</v>
      </c>
      <c r="J65" s="69">
        <v>0</v>
      </c>
      <c r="K65" s="48" t="s">
        <v>7</v>
      </c>
      <c r="L65" s="110">
        <v>0</v>
      </c>
    </row>
    <row r="66" spans="1:12" ht="20.25" customHeight="1" x14ac:dyDescent="0.55000000000000004">
      <c r="A66" s="7" t="s">
        <v>2</v>
      </c>
      <c r="B66" s="8" t="s">
        <v>2</v>
      </c>
      <c r="C66" s="8" t="s">
        <v>2</v>
      </c>
      <c r="D66" s="351" t="s">
        <v>70</v>
      </c>
      <c r="E66" s="353"/>
      <c r="F66" s="129">
        <v>0</v>
      </c>
      <c r="G66" s="187">
        <v>0</v>
      </c>
      <c r="H66" s="129">
        <v>0</v>
      </c>
      <c r="I66" s="9">
        <v>0</v>
      </c>
      <c r="J66" s="69">
        <v>0</v>
      </c>
      <c r="K66" s="49" t="s">
        <v>7</v>
      </c>
      <c r="L66" s="129">
        <v>0</v>
      </c>
    </row>
    <row r="67" spans="1:12" ht="17.45" customHeight="1" x14ac:dyDescent="0.55000000000000004">
      <c r="A67" s="372" t="s">
        <v>51</v>
      </c>
      <c r="B67" s="373"/>
      <c r="C67" s="373"/>
      <c r="D67" s="373"/>
      <c r="E67" s="373"/>
      <c r="F67" s="123">
        <v>0</v>
      </c>
      <c r="G67" s="234">
        <v>0</v>
      </c>
      <c r="H67" s="123">
        <f>SUM(H44:H55,H56:H66)</f>
        <v>790000</v>
      </c>
      <c r="I67" s="291">
        <f>SUM(I44:I55,I56:I66)</f>
        <v>20000</v>
      </c>
      <c r="J67" s="345" t="s">
        <v>2</v>
      </c>
      <c r="K67" s="343"/>
      <c r="L67" s="123">
        <f>SUM(L44:L55,L56:L66)</f>
        <v>0</v>
      </c>
    </row>
    <row r="68" spans="1:12" ht="17.45" customHeight="1" x14ac:dyDescent="0.55000000000000004">
      <c r="A68" s="372" t="s">
        <v>54</v>
      </c>
      <c r="B68" s="373"/>
      <c r="C68" s="373"/>
      <c r="D68" s="373"/>
      <c r="E68" s="373"/>
      <c r="F68" s="123">
        <v>0</v>
      </c>
      <c r="G68" s="243">
        <v>0</v>
      </c>
      <c r="H68" s="123">
        <f>H67</f>
        <v>790000</v>
      </c>
      <c r="I68" s="291">
        <f>I67</f>
        <v>20000</v>
      </c>
      <c r="J68" s="404" t="s">
        <v>2</v>
      </c>
      <c r="K68" s="405"/>
      <c r="L68" s="123">
        <f>L67</f>
        <v>0</v>
      </c>
    </row>
    <row r="69" spans="1:12" ht="17.45" customHeight="1" x14ac:dyDescent="0.55000000000000004">
      <c r="A69" s="372" t="s">
        <v>71</v>
      </c>
      <c r="B69" s="373"/>
      <c r="C69" s="373"/>
      <c r="D69" s="373"/>
      <c r="E69" s="373"/>
      <c r="F69" s="126">
        <f>SUM(F17,F40,F68)</f>
        <v>1218846.22</v>
      </c>
      <c r="G69" s="230">
        <f>+G68+G40+G17</f>
        <v>1426356.3</v>
      </c>
      <c r="H69" s="126">
        <f>+H40+H17+H68</f>
        <v>2281397.85</v>
      </c>
      <c r="I69" s="291">
        <f>+I40+I17+I68</f>
        <v>2804400</v>
      </c>
      <c r="J69" s="406" t="s">
        <v>2</v>
      </c>
      <c r="K69" s="343"/>
      <c r="L69" s="123">
        <f>+L40+L17+L68</f>
        <v>2799400</v>
      </c>
    </row>
    <row r="70" spans="1:12" ht="17.45" customHeight="1" x14ac:dyDescent="0.55000000000000004">
      <c r="A70" s="50"/>
      <c r="B70" s="116"/>
      <c r="C70" s="116"/>
      <c r="D70" s="116"/>
      <c r="E70" s="116"/>
      <c r="F70" s="168"/>
      <c r="G70" s="158"/>
      <c r="H70" s="216"/>
      <c r="I70" s="158"/>
      <c r="J70" s="52"/>
      <c r="K70" s="52"/>
      <c r="L70" s="216"/>
    </row>
    <row r="71" spans="1:12" ht="17.45" customHeight="1" x14ac:dyDescent="0.55000000000000004">
      <c r="A71" s="50"/>
      <c r="B71" s="116"/>
      <c r="C71" s="116"/>
      <c r="D71" s="116"/>
      <c r="E71" s="116"/>
      <c r="F71" s="168"/>
      <c r="G71" s="158"/>
      <c r="H71" s="216"/>
      <c r="I71" s="158"/>
      <c r="J71" s="52"/>
      <c r="K71" s="52"/>
      <c r="L71" s="216"/>
    </row>
    <row r="72" spans="1:12" ht="17.45" customHeight="1" x14ac:dyDescent="0.55000000000000004">
      <c r="A72" s="50"/>
      <c r="B72" s="116"/>
      <c r="C72" s="116"/>
      <c r="D72" s="116"/>
      <c r="E72" s="116"/>
      <c r="F72" s="168"/>
      <c r="G72" s="158"/>
      <c r="H72" s="216"/>
      <c r="I72" s="158"/>
      <c r="J72" s="52"/>
      <c r="K72" s="52"/>
      <c r="L72" s="216"/>
    </row>
    <row r="73" spans="1:12" ht="17.45" customHeight="1" x14ac:dyDescent="0.55000000000000004">
      <c r="A73" s="50"/>
      <c r="B73" s="116"/>
      <c r="C73" s="116"/>
      <c r="D73" s="116"/>
      <c r="E73" s="116"/>
      <c r="F73" s="168"/>
      <c r="G73" s="158"/>
      <c r="H73" s="216"/>
      <c r="I73" s="158"/>
      <c r="J73" s="52"/>
      <c r="K73" s="52"/>
      <c r="L73" s="216"/>
    </row>
    <row r="74" spans="1:12" ht="17.45" customHeight="1" x14ac:dyDescent="0.55000000000000004">
      <c r="A74" s="50"/>
      <c r="B74" s="116"/>
      <c r="C74" s="116"/>
      <c r="D74" s="116"/>
      <c r="E74" s="116"/>
      <c r="F74" s="168"/>
      <c r="G74" s="158"/>
      <c r="H74" s="216"/>
      <c r="I74" s="158"/>
      <c r="J74" s="52"/>
      <c r="K74" s="52"/>
      <c r="L74" s="216"/>
    </row>
    <row r="75" spans="1:12" ht="17.45" customHeight="1" x14ac:dyDescent="0.55000000000000004">
      <c r="A75" s="50"/>
      <c r="B75" s="301"/>
      <c r="C75" s="301"/>
      <c r="D75" s="301"/>
      <c r="E75" s="301"/>
      <c r="F75" s="168"/>
      <c r="G75" s="158"/>
      <c r="H75" s="216"/>
      <c r="I75" s="158"/>
      <c r="J75" s="52"/>
      <c r="K75" s="52"/>
      <c r="L75" s="216"/>
    </row>
    <row r="76" spans="1:12" ht="17.45" customHeight="1" x14ac:dyDescent="0.55000000000000004">
      <c r="A76" s="50"/>
      <c r="B76" s="116"/>
      <c r="C76" s="116"/>
      <c r="D76" s="116"/>
      <c r="E76" s="116"/>
      <c r="F76" s="168"/>
      <c r="G76" s="158"/>
      <c r="H76" s="216"/>
      <c r="I76" s="158"/>
      <c r="J76" s="52"/>
      <c r="K76" s="52"/>
      <c r="L76" s="216"/>
    </row>
    <row r="77" spans="1:12" ht="17.45" customHeight="1" x14ac:dyDescent="0.55000000000000004">
      <c r="A77" s="50"/>
      <c r="B77" s="116"/>
      <c r="C77" s="116"/>
      <c r="D77" s="116"/>
      <c r="E77" s="116"/>
      <c r="F77" s="168"/>
      <c r="G77" s="158"/>
      <c r="H77" s="216"/>
      <c r="I77" s="158"/>
      <c r="J77" s="52"/>
      <c r="K77" s="52"/>
      <c r="L77" s="216"/>
    </row>
    <row r="78" spans="1:12" ht="17.45" customHeight="1" x14ac:dyDescent="0.55000000000000004">
      <c r="A78" s="50"/>
      <c r="B78" s="116"/>
      <c r="C78" s="116"/>
      <c r="D78" s="116"/>
      <c r="E78" s="116"/>
      <c r="F78" s="168"/>
      <c r="G78" s="158"/>
      <c r="H78" s="216"/>
      <c r="I78" s="158"/>
      <c r="J78" s="52"/>
      <c r="K78" s="52"/>
      <c r="L78" s="216"/>
    </row>
    <row r="79" spans="1:12" ht="18" customHeight="1" x14ac:dyDescent="0.55000000000000004">
      <c r="A79" s="409" t="s">
        <v>72</v>
      </c>
      <c r="B79" s="370"/>
      <c r="C79" s="370"/>
      <c r="D79" s="370"/>
      <c r="E79" s="371"/>
      <c r="F79" s="124"/>
      <c r="G79" s="240"/>
      <c r="H79" s="306" t="s">
        <v>2</v>
      </c>
      <c r="I79" s="1" t="s">
        <v>2</v>
      </c>
      <c r="J79" s="208" t="s">
        <v>2</v>
      </c>
      <c r="K79" s="208" t="s">
        <v>2</v>
      </c>
      <c r="L79" s="306" t="s">
        <v>2</v>
      </c>
    </row>
    <row r="80" spans="1:12" ht="18" customHeight="1" x14ac:dyDescent="0.55000000000000004">
      <c r="A80" s="3" t="s">
        <v>2</v>
      </c>
      <c r="B80" s="357" t="s">
        <v>6</v>
      </c>
      <c r="C80" s="350"/>
      <c r="D80" s="350"/>
      <c r="E80" s="349"/>
      <c r="F80" s="120"/>
      <c r="G80" s="241"/>
      <c r="H80" s="141" t="s">
        <v>2</v>
      </c>
      <c r="I80" s="2" t="s">
        <v>2</v>
      </c>
      <c r="J80" s="40" t="s">
        <v>2</v>
      </c>
      <c r="K80" s="40" t="s">
        <v>2</v>
      </c>
      <c r="L80" s="141" t="s">
        <v>2</v>
      </c>
    </row>
    <row r="81" spans="1:12" ht="18" customHeight="1" x14ac:dyDescent="0.55000000000000004">
      <c r="A81" s="3" t="s">
        <v>2</v>
      </c>
      <c r="B81" s="357" t="s">
        <v>8</v>
      </c>
      <c r="C81" s="350"/>
      <c r="D81" s="350"/>
      <c r="E81" s="349"/>
      <c r="F81" s="120"/>
      <c r="G81" s="241"/>
      <c r="H81" s="141" t="s">
        <v>2</v>
      </c>
      <c r="I81" s="2" t="s">
        <v>2</v>
      </c>
      <c r="J81" s="42"/>
      <c r="K81" s="40" t="s">
        <v>2</v>
      </c>
      <c r="L81" s="141" t="s">
        <v>2</v>
      </c>
    </row>
    <row r="82" spans="1:12" ht="18" customHeight="1" x14ac:dyDescent="0.55000000000000004">
      <c r="A82" s="4" t="s">
        <v>2</v>
      </c>
      <c r="B82" s="5" t="s">
        <v>2</v>
      </c>
      <c r="C82" s="348" t="s">
        <v>9</v>
      </c>
      <c r="D82" s="350"/>
      <c r="E82" s="349"/>
      <c r="F82" s="110">
        <v>659460</v>
      </c>
      <c r="G82" s="245">
        <v>696240</v>
      </c>
      <c r="H82" s="307">
        <v>733320</v>
      </c>
      <c r="I82" s="12">
        <v>900000</v>
      </c>
      <c r="J82" s="68">
        <f>100/I82*L82-100</f>
        <v>0</v>
      </c>
      <c r="K82" s="48" t="s">
        <v>7</v>
      </c>
      <c r="L82" s="307">
        <v>900000</v>
      </c>
    </row>
    <row r="83" spans="1:12" ht="18" customHeight="1" x14ac:dyDescent="0.55000000000000004">
      <c r="A83" s="4" t="s">
        <v>2</v>
      </c>
      <c r="B83" s="5" t="s">
        <v>2</v>
      </c>
      <c r="C83" s="348" t="s">
        <v>164</v>
      </c>
      <c r="D83" s="350"/>
      <c r="E83" s="349"/>
      <c r="F83" s="110">
        <v>12000</v>
      </c>
      <c r="G83" s="245">
        <v>12000</v>
      </c>
      <c r="H83" s="307">
        <v>12000</v>
      </c>
      <c r="I83" s="12">
        <v>12000</v>
      </c>
      <c r="J83" s="69">
        <f>100/I83*L83-100</f>
        <v>0</v>
      </c>
      <c r="K83" s="48" t="s">
        <v>7</v>
      </c>
      <c r="L83" s="307">
        <v>12000</v>
      </c>
    </row>
    <row r="84" spans="1:12" ht="18" customHeight="1" x14ac:dyDescent="0.55000000000000004">
      <c r="A84" s="4" t="s">
        <v>2</v>
      </c>
      <c r="B84" s="5" t="s">
        <v>2</v>
      </c>
      <c r="C84" s="348" t="s">
        <v>104</v>
      </c>
      <c r="D84" s="350"/>
      <c r="E84" s="349"/>
      <c r="F84" s="110">
        <v>0</v>
      </c>
      <c r="G84" s="245">
        <v>0</v>
      </c>
      <c r="H84" s="307">
        <v>0</v>
      </c>
      <c r="I84" s="12">
        <v>0</v>
      </c>
      <c r="J84" s="69">
        <v>0</v>
      </c>
      <c r="K84" s="48" t="s">
        <v>7</v>
      </c>
      <c r="L84" s="307">
        <v>0</v>
      </c>
    </row>
    <row r="85" spans="1:12" ht="18" customHeight="1" x14ac:dyDescent="0.55000000000000004">
      <c r="A85" s="14" t="s">
        <v>2</v>
      </c>
      <c r="B85" s="113" t="s">
        <v>2</v>
      </c>
      <c r="C85" s="366" t="s">
        <v>10</v>
      </c>
      <c r="D85" s="367"/>
      <c r="E85" s="368"/>
      <c r="F85" s="130">
        <v>42000</v>
      </c>
      <c r="G85" s="248">
        <v>42000</v>
      </c>
      <c r="H85" s="316">
        <v>42000</v>
      </c>
      <c r="I85" s="29">
        <v>42000</v>
      </c>
      <c r="J85" s="118">
        <f>100/I85*L85-100</f>
        <v>0</v>
      </c>
      <c r="K85" s="58" t="s">
        <v>7</v>
      </c>
      <c r="L85" s="316">
        <v>42000</v>
      </c>
    </row>
    <row r="86" spans="1:12" ht="18" customHeight="1" x14ac:dyDescent="0.55000000000000004">
      <c r="A86" s="22" t="s">
        <v>2</v>
      </c>
      <c r="B86" s="100" t="s">
        <v>2</v>
      </c>
      <c r="C86" s="354" t="s">
        <v>11</v>
      </c>
      <c r="D86" s="355"/>
      <c r="E86" s="356"/>
      <c r="F86" s="128">
        <v>491760</v>
      </c>
      <c r="G86" s="252">
        <v>502920</v>
      </c>
      <c r="H86" s="314">
        <v>514440</v>
      </c>
      <c r="I86" s="27">
        <v>580000</v>
      </c>
      <c r="J86" s="72">
        <f>100/I86*L86-100</f>
        <v>0</v>
      </c>
      <c r="K86" s="60" t="s">
        <v>7</v>
      </c>
      <c r="L86" s="314">
        <v>580000</v>
      </c>
    </row>
    <row r="87" spans="1:12" ht="18" customHeight="1" x14ac:dyDescent="0.55000000000000004">
      <c r="A87" s="7" t="s">
        <v>2</v>
      </c>
      <c r="B87" s="8" t="s">
        <v>2</v>
      </c>
      <c r="C87" s="351" t="s">
        <v>165</v>
      </c>
      <c r="D87" s="352"/>
      <c r="E87" s="353"/>
      <c r="F87" s="129">
        <v>52620</v>
      </c>
      <c r="G87" s="187">
        <v>48000</v>
      </c>
      <c r="H87" s="308">
        <v>48000</v>
      </c>
      <c r="I87" s="19">
        <v>60000</v>
      </c>
      <c r="J87" s="67">
        <f>100/I87*L87-100</f>
        <v>-16.666666666666657</v>
      </c>
      <c r="K87" s="49" t="s">
        <v>7</v>
      </c>
      <c r="L87" s="308">
        <v>50000</v>
      </c>
    </row>
    <row r="88" spans="1:12" ht="20.25" customHeight="1" x14ac:dyDescent="0.55000000000000004">
      <c r="A88" s="372" t="s">
        <v>12</v>
      </c>
      <c r="B88" s="373"/>
      <c r="C88" s="373"/>
      <c r="D88" s="373"/>
      <c r="E88" s="373"/>
      <c r="F88" s="123">
        <f>SUM(F82:F87)</f>
        <v>1257840</v>
      </c>
      <c r="G88" s="255">
        <f>SUM(G82:G87)</f>
        <v>1301160</v>
      </c>
      <c r="H88" s="310">
        <f>+H82+H83+H85+H86+H87</f>
        <v>1349760</v>
      </c>
      <c r="I88" s="290">
        <f>+I82+I83+I85+I86+I87</f>
        <v>1594000</v>
      </c>
      <c r="J88" s="343" t="s">
        <v>2</v>
      </c>
      <c r="K88" s="344"/>
      <c r="L88" s="310">
        <f>+L82+L83+L85+L86+L87</f>
        <v>1584000</v>
      </c>
    </row>
    <row r="89" spans="1:12" ht="20.25" customHeight="1" x14ac:dyDescent="0.55000000000000004">
      <c r="A89" s="372" t="s">
        <v>13</v>
      </c>
      <c r="B89" s="373"/>
      <c r="C89" s="373"/>
      <c r="D89" s="373"/>
      <c r="E89" s="373"/>
      <c r="F89" s="123">
        <f>F88</f>
        <v>1257840</v>
      </c>
      <c r="G89" s="255">
        <f>+G88</f>
        <v>1301160</v>
      </c>
      <c r="H89" s="310">
        <f>+H88</f>
        <v>1349760</v>
      </c>
      <c r="I89" s="290">
        <f>+I88</f>
        <v>1594000</v>
      </c>
      <c r="J89" s="343" t="s">
        <v>2</v>
      </c>
      <c r="K89" s="344"/>
      <c r="L89" s="310">
        <f>+L88</f>
        <v>1584000</v>
      </c>
    </row>
    <row r="90" spans="1:12" ht="20.25" customHeight="1" x14ac:dyDescent="0.55000000000000004">
      <c r="A90" s="11" t="s">
        <v>2</v>
      </c>
      <c r="B90" s="384" t="s">
        <v>14</v>
      </c>
      <c r="C90" s="355"/>
      <c r="D90" s="355"/>
      <c r="E90" s="356"/>
      <c r="F90" s="119"/>
      <c r="G90" s="175" t="s">
        <v>2</v>
      </c>
      <c r="H90" s="309" t="s">
        <v>2</v>
      </c>
      <c r="I90" s="36" t="s">
        <v>2</v>
      </c>
      <c r="J90" s="47" t="s">
        <v>2</v>
      </c>
      <c r="K90" s="47" t="s">
        <v>2</v>
      </c>
      <c r="L90" s="309" t="s">
        <v>2</v>
      </c>
    </row>
    <row r="91" spans="1:12" ht="20.25" customHeight="1" x14ac:dyDescent="0.55000000000000004">
      <c r="A91" s="3" t="s">
        <v>2</v>
      </c>
      <c r="B91" s="357" t="s">
        <v>15</v>
      </c>
      <c r="C91" s="350"/>
      <c r="D91" s="350"/>
      <c r="E91" s="349"/>
      <c r="F91" s="120"/>
      <c r="G91" s="177" t="s">
        <v>2</v>
      </c>
      <c r="H91" s="141" t="s">
        <v>2</v>
      </c>
      <c r="I91" s="2" t="s">
        <v>2</v>
      </c>
      <c r="J91" s="40" t="s">
        <v>2</v>
      </c>
      <c r="K91" s="40" t="s">
        <v>2</v>
      </c>
      <c r="L91" s="141" t="s">
        <v>2</v>
      </c>
    </row>
    <row r="92" spans="1:12" ht="20.25" customHeight="1" x14ac:dyDescent="0.55000000000000004">
      <c r="A92" s="14" t="s">
        <v>2</v>
      </c>
      <c r="B92" s="93" t="s">
        <v>2</v>
      </c>
      <c r="C92" s="366" t="s">
        <v>17</v>
      </c>
      <c r="D92" s="367"/>
      <c r="E92" s="368"/>
      <c r="F92" s="130">
        <v>0</v>
      </c>
      <c r="G92" s="15">
        <v>0</v>
      </c>
      <c r="H92" s="130">
        <v>0</v>
      </c>
      <c r="I92" s="15">
        <v>5000</v>
      </c>
      <c r="J92" s="64">
        <f>100/I92*L92-100</f>
        <v>0</v>
      </c>
      <c r="K92" s="58" t="s">
        <v>7</v>
      </c>
      <c r="L92" s="130">
        <v>5000</v>
      </c>
    </row>
    <row r="93" spans="1:12" ht="20.25" customHeight="1" x14ac:dyDescent="0.55000000000000004">
      <c r="A93" s="32" t="s">
        <v>2</v>
      </c>
      <c r="B93" s="112" t="s">
        <v>2</v>
      </c>
      <c r="C93" s="402" t="s">
        <v>18</v>
      </c>
      <c r="D93" s="403"/>
      <c r="E93" s="377"/>
      <c r="F93" s="165">
        <v>42000</v>
      </c>
      <c r="G93" s="251">
        <v>42000</v>
      </c>
      <c r="H93" s="165">
        <v>42000</v>
      </c>
      <c r="I93" s="38">
        <v>72000</v>
      </c>
      <c r="J93" s="327">
        <f>100/I93*L93-100</f>
        <v>0</v>
      </c>
      <c r="K93" s="156" t="s">
        <v>7</v>
      </c>
      <c r="L93" s="165">
        <v>72000</v>
      </c>
    </row>
    <row r="94" spans="1:12" ht="20.25" customHeight="1" x14ac:dyDescent="0.55000000000000004">
      <c r="A94" s="22" t="s">
        <v>2</v>
      </c>
      <c r="B94" s="94" t="s">
        <v>2</v>
      </c>
      <c r="C94" s="354" t="s">
        <v>19</v>
      </c>
      <c r="D94" s="355"/>
      <c r="E94" s="356"/>
      <c r="F94" s="128">
        <v>0</v>
      </c>
      <c r="G94" s="253">
        <v>0</v>
      </c>
      <c r="H94" s="128">
        <v>0</v>
      </c>
      <c r="I94" s="24">
        <v>5000</v>
      </c>
      <c r="J94" s="65">
        <f>100/I94*L94-100</f>
        <v>0</v>
      </c>
      <c r="K94" s="60" t="s">
        <v>7</v>
      </c>
      <c r="L94" s="128">
        <v>5000</v>
      </c>
    </row>
    <row r="95" spans="1:12" ht="20.25" customHeight="1" x14ac:dyDescent="0.55000000000000004">
      <c r="A95" s="7" t="s">
        <v>2</v>
      </c>
      <c r="B95" s="8" t="s">
        <v>2</v>
      </c>
      <c r="C95" s="359" t="s">
        <v>103</v>
      </c>
      <c r="D95" s="360"/>
      <c r="E95" s="361"/>
      <c r="F95" s="129">
        <v>0</v>
      </c>
      <c r="G95" s="9">
        <v>0</v>
      </c>
      <c r="H95" s="129">
        <v>0</v>
      </c>
      <c r="I95" s="9">
        <v>0</v>
      </c>
      <c r="J95" s="42">
        <v>0</v>
      </c>
      <c r="K95" s="49" t="s">
        <v>7</v>
      </c>
      <c r="L95" s="129">
        <v>0</v>
      </c>
    </row>
    <row r="96" spans="1:12" ht="20.25" customHeight="1" x14ac:dyDescent="0.55000000000000004">
      <c r="A96" s="372" t="s">
        <v>20</v>
      </c>
      <c r="B96" s="373"/>
      <c r="C96" s="373"/>
      <c r="D96" s="373"/>
      <c r="E96" s="373"/>
      <c r="F96" s="123">
        <f>SUM(F92:F95)</f>
        <v>42000</v>
      </c>
      <c r="G96" s="260">
        <f>SUM(G92:G95)</f>
        <v>42000</v>
      </c>
      <c r="H96" s="310">
        <f>+H92+H93+H94</f>
        <v>42000</v>
      </c>
      <c r="I96" s="290">
        <f>+I92+I93+I94</f>
        <v>82000</v>
      </c>
      <c r="J96" s="345" t="s">
        <v>2</v>
      </c>
      <c r="K96" s="343"/>
      <c r="L96" s="310">
        <f>+L92+L93+L94</f>
        <v>82000</v>
      </c>
    </row>
    <row r="97" spans="1:12" ht="18" customHeight="1" x14ac:dyDescent="0.55000000000000004">
      <c r="A97" s="11" t="s">
        <v>2</v>
      </c>
      <c r="B97" s="384" t="s">
        <v>21</v>
      </c>
      <c r="C97" s="355"/>
      <c r="D97" s="355"/>
      <c r="E97" s="356"/>
      <c r="F97" s="119"/>
      <c r="G97" s="176" t="s">
        <v>2</v>
      </c>
      <c r="H97" s="309" t="s">
        <v>2</v>
      </c>
      <c r="I97" s="36" t="s">
        <v>2</v>
      </c>
      <c r="J97" s="47" t="s">
        <v>2</v>
      </c>
      <c r="K97" s="47" t="s">
        <v>2</v>
      </c>
      <c r="L97" s="309" t="s">
        <v>2</v>
      </c>
    </row>
    <row r="98" spans="1:12" ht="18" customHeight="1" x14ac:dyDescent="0.55000000000000004">
      <c r="A98" s="4" t="s">
        <v>2</v>
      </c>
      <c r="B98" s="5" t="s">
        <v>2</v>
      </c>
      <c r="C98" s="348" t="s">
        <v>22</v>
      </c>
      <c r="D98" s="350"/>
      <c r="E98" s="349"/>
      <c r="F98" s="110">
        <v>16035</v>
      </c>
      <c r="G98" s="6">
        <v>7560</v>
      </c>
      <c r="H98" s="110">
        <v>13133</v>
      </c>
      <c r="I98" s="6">
        <v>30000</v>
      </c>
      <c r="J98" s="42">
        <f>100/I98*L98-100</f>
        <v>0</v>
      </c>
      <c r="K98" s="48" t="s">
        <v>7</v>
      </c>
      <c r="L98" s="110">
        <v>30000</v>
      </c>
    </row>
    <row r="99" spans="1:12" ht="18" customHeight="1" x14ac:dyDescent="0.55000000000000004">
      <c r="A99" s="4" t="s">
        <v>2</v>
      </c>
      <c r="B99" s="5" t="s">
        <v>2</v>
      </c>
      <c r="C99" s="348" t="s">
        <v>23</v>
      </c>
      <c r="D99" s="350"/>
      <c r="E99" s="349"/>
      <c r="F99" s="125" t="s">
        <v>2</v>
      </c>
      <c r="G99" s="178" t="s">
        <v>2</v>
      </c>
      <c r="H99" s="110"/>
      <c r="I99" s="6"/>
      <c r="J99" s="69"/>
      <c r="K99" s="48" t="s">
        <v>2</v>
      </c>
      <c r="L99" s="110"/>
    </row>
    <row r="100" spans="1:12" ht="18" customHeight="1" x14ac:dyDescent="0.55000000000000004">
      <c r="A100" s="4" t="s">
        <v>2</v>
      </c>
      <c r="B100" s="5" t="s">
        <v>2</v>
      </c>
      <c r="C100" s="5" t="s">
        <v>2</v>
      </c>
      <c r="D100" s="348" t="s">
        <v>61</v>
      </c>
      <c r="E100" s="349"/>
      <c r="F100" s="110">
        <v>3880</v>
      </c>
      <c r="G100" s="245">
        <v>39920</v>
      </c>
      <c r="H100" s="110">
        <v>33480</v>
      </c>
      <c r="I100" s="6">
        <v>20000</v>
      </c>
      <c r="J100" s="68">
        <f>100/I100*L100-100</f>
        <v>0</v>
      </c>
      <c r="K100" s="48" t="s">
        <v>7</v>
      </c>
      <c r="L100" s="110">
        <v>20000</v>
      </c>
    </row>
    <row r="101" spans="1:12" ht="18" customHeight="1" x14ac:dyDescent="0.55000000000000004">
      <c r="A101" s="4" t="s">
        <v>2</v>
      </c>
      <c r="B101" s="5" t="s">
        <v>2</v>
      </c>
      <c r="C101" s="5" t="s">
        <v>2</v>
      </c>
      <c r="D101" s="348" t="s">
        <v>73</v>
      </c>
      <c r="E101" s="349"/>
      <c r="F101" s="134">
        <v>57336.4</v>
      </c>
      <c r="G101" s="245">
        <v>64228</v>
      </c>
      <c r="H101" s="110">
        <v>27450</v>
      </c>
      <c r="I101" s="6">
        <v>0</v>
      </c>
      <c r="J101" s="69">
        <v>0</v>
      </c>
      <c r="K101" s="48" t="s">
        <v>7</v>
      </c>
      <c r="L101" s="110">
        <v>0</v>
      </c>
    </row>
    <row r="102" spans="1:12" ht="18" customHeight="1" x14ac:dyDescent="0.55000000000000004">
      <c r="A102" s="4" t="s">
        <v>2</v>
      </c>
      <c r="B102" s="5" t="s">
        <v>2</v>
      </c>
      <c r="C102" s="5" t="s">
        <v>2</v>
      </c>
      <c r="D102" s="348" t="s">
        <v>74</v>
      </c>
      <c r="E102" s="349"/>
      <c r="F102" s="110">
        <v>46184</v>
      </c>
      <c r="G102" s="245">
        <v>44805</v>
      </c>
      <c r="H102" s="110">
        <v>0</v>
      </c>
      <c r="I102" s="6">
        <v>0</v>
      </c>
      <c r="J102" s="69">
        <v>0</v>
      </c>
      <c r="K102" s="48" t="s">
        <v>7</v>
      </c>
      <c r="L102" s="110">
        <v>0</v>
      </c>
    </row>
    <row r="103" spans="1:12" ht="18" customHeight="1" x14ac:dyDescent="0.55000000000000004">
      <c r="A103" s="25" t="s">
        <v>2</v>
      </c>
      <c r="B103" s="111" t="s">
        <v>2</v>
      </c>
      <c r="C103" s="111" t="s">
        <v>2</v>
      </c>
      <c r="D103" s="359" t="s">
        <v>131</v>
      </c>
      <c r="E103" s="361"/>
      <c r="F103" s="142">
        <v>0</v>
      </c>
      <c r="G103" s="254">
        <v>0</v>
      </c>
      <c r="H103" s="142">
        <v>0</v>
      </c>
      <c r="I103" s="10">
        <v>0</v>
      </c>
      <c r="J103" s="56">
        <v>0</v>
      </c>
      <c r="K103" s="62" t="s">
        <v>7</v>
      </c>
      <c r="L103" s="142">
        <v>0</v>
      </c>
    </row>
    <row r="104" spans="1:12" ht="18" customHeight="1" x14ac:dyDescent="0.55000000000000004">
      <c r="A104" s="108"/>
      <c r="B104" s="109"/>
      <c r="C104" s="109"/>
      <c r="D104" s="364" t="s">
        <v>132</v>
      </c>
      <c r="E104" s="365"/>
      <c r="F104" s="136"/>
      <c r="G104" s="275"/>
      <c r="H104" s="136"/>
      <c r="I104" s="107"/>
      <c r="J104" s="227"/>
      <c r="K104" s="157"/>
      <c r="L104" s="136"/>
    </row>
    <row r="105" spans="1:12" ht="22.5" customHeight="1" x14ac:dyDescent="0.55000000000000004">
      <c r="A105" s="20" t="s">
        <v>2</v>
      </c>
      <c r="B105" s="21" t="s">
        <v>2</v>
      </c>
      <c r="C105" s="21" t="s">
        <v>2</v>
      </c>
      <c r="D105" s="362" t="s">
        <v>75</v>
      </c>
      <c r="E105" s="363"/>
      <c r="F105" s="135">
        <v>51850</v>
      </c>
      <c r="G105" s="262">
        <v>76050</v>
      </c>
      <c r="H105" s="135">
        <v>125125</v>
      </c>
      <c r="I105" s="76">
        <v>0</v>
      </c>
      <c r="J105" s="78">
        <v>0</v>
      </c>
      <c r="K105" s="77" t="s">
        <v>7</v>
      </c>
      <c r="L105" s="135">
        <v>0</v>
      </c>
    </row>
    <row r="106" spans="1:12" ht="22.5" customHeight="1" x14ac:dyDescent="0.55000000000000004">
      <c r="A106" s="22" t="s">
        <v>2</v>
      </c>
      <c r="B106" s="23" t="s">
        <v>2</v>
      </c>
      <c r="C106" s="23" t="s">
        <v>2</v>
      </c>
      <c r="D106" s="354" t="s">
        <v>76</v>
      </c>
      <c r="E106" s="356"/>
      <c r="F106" s="128">
        <v>106600</v>
      </c>
      <c r="G106" s="252">
        <v>5800</v>
      </c>
      <c r="H106" s="128">
        <v>70600</v>
      </c>
      <c r="I106" s="24">
        <v>100000</v>
      </c>
      <c r="J106" s="79">
        <f t="shared" ref="J106:J118" si="2">100/I106*L106-100</f>
        <v>0</v>
      </c>
      <c r="K106" s="60" t="s">
        <v>7</v>
      </c>
      <c r="L106" s="128">
        <v>100000</v>
      </c>
    </row>
    <row r="107" spans="1:12" ht="22.5" customHeight="1" x14ac:dyDescent="0.55000000000000004">
      <c r="A107" s="4" t="s">
        <v>2</v>
      </c>
      <c r="B107" s="5" t="s">
        <v>2</v>
      </c>
      <c r="C107" s="5" t="s">
        <v>2</v>
      </c>
      <c r="D107" s="444" t="s">
        <v>77</v>
      </c>
      <c r="E107" s="445"/>
      <c r="F107" s="110">
        <v>73100</v>
      </c>
      <c r="G107" s="245">
        <v>0</v>
      </c>
      <c r="H107" s="110">
        <v>0</v>
      </c>
      <c r="I107" s="6">
        <v>50000</v>
      </c>
      <c r="J107" s="79">
        <f t="shared" si="2"/>
        <v>0</v>
      </c>
      <c r="K107" s="48" t="s">
        <v>7</v>
      </c>
      <c r="L107" s="110">
        <v>50000</v>
      </c>
    </row>
    <row r="108" spans="1:12" ht="22.5" customHeight="1" x14ac:dyDescent="0.55000000000000004">
      <c r="A108" s="14" t="s">
        <v>2</v>
      </c>
      <c r="B108" s="113" t="s">
        <v>2</v>
      </c>
      <c r="C108" s="113" t="s">
        <v>2</v>
      </c>
      <c r="D108" s="366" t="s">
        <v>78</v>
      </c>
      <c r="E108" s="368"/>
      <c r="F108" s="130">
        <v>0</v>
      </c>
      <c r="G108" s="248">
        <v>0</v>
      </c>
      <c r="H108" s="130">
        <v>0</v>
      </c>
      <c r="I108" s="15">
        <v>0</v>
      </c>
      <c r="J108" s="117">
        <v>0</v>
      </c>
      <c r="K108" s="58" t="s">
        <v>7</v>
      </c>
      <c r="L108" s="130">
        <v>0</v>
      </c>
    </row>
    <row r="109" spans="1:12" ht="22.5" customHeight="1" x14ac:dyDescent="0.55000000000000004">
      <c r="A109" s="22" t="s">
        <v>2</v>
      </c>
      <c r="B109" s="100" t="s">
        <v>2</v>
      </c>
      <c r="C109" s="163" t="s">
        <v>2</v>
      </c>
      <c r="D109" s="446" t="s">
        <v>79</v>
      </c>
      <c r="E109" s="447"/>
      <c r="F109" s="160">
        <v>437998</v>
      </c>
      <c r="G109" s="258">
        <v>339994</v>
      </c>
      <c r="H109" s="160">
        <v>348635</v>
      </c>
      <c r="I109" s="162">
        <v>450000</v>
      </c>
      <c r="J109" s="70">
        <f t="shared" si="2"/>
        <v>0</v>
      </c>
      <c r="K109" s="161" t="s">
        <v>7</v>
      </c>
      <c r="L109" s="160">
        <v>450000</v>
      </c>
    </row>
    <row r="110" spans="1:12" ht="22.5" customHeight="1" x14ac:dyDescent="0.55000000000000004">
      <c r="A110" s="4" t="s">
        <v>2</v>
      </c>
      <c r="B110" s="23" t="s">
        <v>2</v>
      </c>
      <c r="C110" s="23" t="s">
        <v>2</v>
      </c>
      <c r="D110" s="354" t="s">
        <v>80</v>
      </c>
      <c r="E110" s="356"/>
      <c r="F110" s="128">
        <v>0</v>
      </c>
      <c r="G110" s="252">
        <v>0</v>
      </c>
      <c r="H110" s="128">
        <v>0</v>
      </c>
      <c r="I110" s="24">
        <v>0</v>
      </c>
      <c r="J110" s="78">
        <v>0</v>
      </c>
      <c r="K110" s="60" t="s">
        <v>7</v>
      </c>
      <c r="L110" s="128">
        <v>0</v>
      </c>
    </row>
    <row r="111" spans="1:12" ht="22.5" customHeight="1" x14ac:dyDescent="0.55000000000000004">
      <c r="A111" s="4" t="s">
        <v>2</v>
      </c>
      <c r="B111" s="5" t="s">
        <v>2</v>
      </c>
      <c r="C111" s="5" t="s">
        <v>2</v>
      </c>
      <c r="D111" s="348" t="s">
        <v>81</v>
      </c>
      <c r="E111" s="349"/>
      <c r="F111" s="110">
        <v>0</v>
      </c>
      <c r="G111" s="245">
        <v>0</v>
      </c>
      <c r="H111" s="110">
        <v>0</v>
      </c>
      <c r="I111" s="6">
        <v>0</v>
      </c>
      <c r="J111" s="79">
        <v>0</v>
      </c>
      <c r="K111" s="48" t="s">
        <v>7</v>
      </c>
      <c r="L111" s="110">
        <v>0</v>
      </c>
    </row>
    <row r="112" spans="1:12" ht="22.5" customHeight="1" x14ac:dyDescent="0.55000000000000004">
      <c r="A112" s="4" t="s">
        <v>2</v>
      </c>
      <c r="B112" s="5" t="s">
        <v>2</v>
      </c>
      <c r="C112" s="5" t="s">
        <v>2</v>
      </c>
      <c r="D112" s="348" t="s">
        <v>82</v>
      </c>
      <c r="E112" s="349"/>
      <c r="F112" s="110">
        <v>0</v>
      </c>
      <c r="G112" s="245">
        <v>0</v>
      </c>
      <c r="H112" s="110">
        <v>0</v>
      </c>
      <c r="I112" s="6">
        <v>0</v>
      </c>
      <c r="J112" s="79">
        <v>0</v>
      </c>
      <c r="K112" s="48" t="s">
        <v>7</v>
      </c>
      <c r="L112" s="110">
        <v>0</v>
      </c>
    </row>
    <row r="113" spans="1:12" ht="22.5" customHeight="1" x14ac:dyDescent="0.55000000000000004">
      <c r="A113" s="4" t="s">
        <v>2</v>
      </c>
      <c r="B113" s="5" t="s">
        <v>2</v>
      </c>
      <c r="C113" s="5" t="s">
        <v>2</v>
      </c>
      <c r="D113" s="348" t="s">
        <v>83</v>
      </c>
      <c r="E113" s="349"/>
      <c r="F113" s="110">
        <v>271700</v>
      </c>
      <c r="G113" s="245">
        <v>263725</v>
      </c>
      <c r="H113" s="110">
        <v>277272</v>
      </c>
      <c r="I113" s="6">
        <v>300000</v>
      </c>
      <c r="J113" s="79">
        <f t="shared" si="2"/>
        <v>0</v>
      </c>
      <c r="K113" s="48" t="s">
        <v>7</v>
      </c>
      <c r="L113" s="110">
        <v>300000</v>
      </c>
    </row>
    <row r="114" spans="1:12" ht="22.5" customHeight="1" x14ac:dyDescent="0.55000000000000004">
      <c r="A114" s="4" t="s">
        <v>2</v>
      </c>
      <c r="B114" s="5" t="s">
        <v>2</v>
      </c>
      <c r="C114" s="5" t="s">
        <v>2</v>
      </c>
      <c r="D114" s="348" t="s">
        <v>156</v>
      </c>
      <c r="E114" s="349"/>
      <c r="F114" s="110">
        <v>252588</v>
      </c>
      <c r="G114" s="245">
        <v>212468</v>
      </c>
      <c r="H114" s="110">
        <v>232970</v>
      </c>
      <c r="I114" s="6">
        <v>250000</v>
      </c>
      <c r="J114" s="79">
        <f t="shared" si="2"/>
        <v>0</v>
      </c>
      <c r="K114" s="48" t="s">
        <v>7</v>
      </c>
      <c r="L114" s="110">
        <v>250000</v>
      </c>
    </row>
    <row r="115" spans="1:12" ht="22.5" customHeight="1" x14ac:dyDescent="0.55000000000000004">
      <c r="A115" s="4" t="s">
        <v>2</v>
      </c>
      <c r="B115" s="5" t="s">
        <v>2</v>
      </c>
      <c r="C115" s="5" t="s">
        <v>2</v>
      </c>
      <c r="D115" s="444" t="s">
        <v>84</v>
      </c>
      <c r="E115" s="445"/>
      <c r="F115" s="110">
        <v>0</v>
      </c>
      <c r="G115" s="245">
        <v>0</v>
      </c>
      <c r="H115" s="110">
        <v>0</v>
      </c>
      <c r="I115" s="6">
        <v>0</v>
      </c>
      <c r="J115" s="79">
        <v>0</v>
      </c>
      <c r="K115" s="48" t="s">
        <v>7</v>
      </c>
      <c r="L115" s="110">
        <v>0</v>
      </c>
    </row>
    <row r="116" spans="1:12" ht="22.5" customHeight="1" x14ac:dyDescent="0.55000000000000004">
      <c r="A116" s="14" t="s">
        <v>2</v>
      </c>
      <c r="B116" s="95" t="s">
        <v>2</v>
      </c>
      <c r="C116" s="95" t="s">
        <v>2</v>
      </c>
      <c r="D116" s="366" t="s">
        <v>85</v>
      </c>
      <c r="E116" s="368"/>
      <c r="F116" s="130">
        <v>0</v>
      </c>
      <c r="G116" s="248">
        <v>0</v>
      </c>
      <c r="H116" s="130">
        <v>0</v>
      </c>
      <c r="I116" s="15">
        <v>0</v>
      </c>
      <c r="J116" s="281">
        <v>0</v>
      </c>
      <c r="K116" s="58" t="s">
        <v>7</v>
      </c>
      <c r="L116" s="130">
        <v>0</v>
      </c>
    </row>
    <row r="117" spans="1:12" ht="22.5" customHeight="1" x14ac:dyDescent="0.55000000000000004">
      <c r="A117" s="32" t="s">
        <v>2</v>
      </c>
      <c r="B117" s="99" t="s">
        <v>2</v>
      </c>
      <c r="C117" s="99" t="s">
        <v>2</v>
      </c>
      <c r="D117" s="376" t="s">
        <v>86</v>
      </c>
      <c r="E117" s="377"/>
      <c r="F117" s="165">
        <v>0</v>
      </c>
      <c r="G117" s="250">
        <v>0</v>
      </c>
      <c r="H117" s="165">
        <v>0</v>
      </c>
      <c r="I117" s="38">
        <v>0</v>
      </c>
      <c r="J117" s="71">
        <v>0</v>
      </c>
      <c r="K117" s="156" t="s">
        <v>7</v>
      </c>
      <c r="L117" s="165">
        <v>0</v>
      </c>
    </row>
    <row r="118" spans="1:12" ht="22.5" customHeight="1" x14ac:dyDescent="0.55000000000000004">
      <c r="A118" s="34" t="s">
        <v>2</v>
      </c>
      <c r="B118" s="101" t="s">
        <v>2</v>
      </c>
      <c r="C118" s="101" t="s">
        <v>2</v>
      </c>
      <c r="D118" s="378" t="s">
        <v>162</v>
      </c>
      <c r="E118" s="379"/>
      <c r="F118" s="139">
        <v>62260</v>
      </c>
      <c r="G118" s="261">
        <v>78845</v>
      </c>
      <c r="H118" s="139">
        <v>33900</v>
      </c>
      <c r="I118" s="292">
        <v>50000</v>
      </c>
      <c r="J118" s="70">
        <f t="shared" si="2"/>
        <v>0</v>
      </c>
      <c r="K118" s="164" t="s">
        <v>7</v>
      </c>
      <c r="L118" s="139">
        <v>50000</v>
      </c>
    </row>
    <row r="119" spans="1:12" ht="22.5" customHeight="1" x14ac:dyDescent="0.55000000000000004">
      <c r="A119" s="22"/>
      <c r="B119" s="94"/>
      <c r="C119" s="94"/>
      <c r="D119" s="380" t="s">
        <v>163</v>
      </c>
      <c r="E119" s="381"/>
      <c r="F119" s="128"/>
      <c r="G119" s="252"/>
      <c r="H119" s="128"/>
      <c r="I119" s="24"/>
      <c r="J119" s="105"/>
      <c r="K119" s="60"/>
      <c r="L119" s="128"/>
    </row>
    <row r="120" spans="1:12" ht="22.5" customHeight="1" x14ac:dyDescent="0.55000000000000004">
      <c r="A120" s="4" t="s">
        <v>2</v>
      </c>
      <c r="B120" s="5" t="s">
        <v>2</v>
      </c>
      <c r="C120" s="5" t="s">
        <v>2</v>
      </c>
      <c r="D120" s="348" t="s">
        <v>105</v>
      </c>
      <c r="E120" s="349"/>
      <c r="F120" s="110">
        <v>0</v>
      </c>
      <c r="G120" s="245">
        <v>0</v>
      </c>
      <c r="H120" s="110">
        <v>0</v>
      </c>
      <c r="I120" s="6">
        <v>0</v>
      </c>
      <c r="J120" s="68">
        <v>0</v>
      </c>
      <c r="K120" s="48" t="s">
        <v>7</v>
      </c>
      <c r="L120" s="110">
        <v>0</v>
      </c>
    </row>
    <row r="121" spans="1:12" ht="22.5" customHeight="1" x14ac:dyDescent="0.55000000000000004">
      <c r="A121" s="4" t="s">
        <v>2</v>
      </c>
      <c r="B121" s="5" t="s">
        <v>2</v>
      </c>
      <c r="C121" s="5" t="s">
        <v>2</v>
      </c>
      <c r="D121" s="348" t="s">
        <v>106</v>
      </c>
      <c r="E121" s="349"/>
      <c r="F121" s="110">
        <v>0</v>
      </c>
      <c r="G121" s="245">
        <v>0</v>
      </c>
      <c r="H121" s="110">
        <v>0</v>
      </c>
      <c r="I121" s="6">
        <v>0</v>
      </c>
      <c r="J121" s="69">
        <v>0</v>
      </c>
      <c r="K121" s="48" t="s">
        <v>7</v>
      </c>
      <c r="L121" s="110">
        <v>0</v>
      </c>
    </row>
    <row r="122" spans="1:12" ht="22.5" customHeight="1" x14ac:dyDescent="0.55000000000000004">
      <c r="A122" s="4" t="s">
        <v>2</v>
      </c>
      <c r="B122" s="5" t="s">
        <v>2</v>
      </c>
      <c r="C122" s="5" t="s">
        <v>2</v>
      </c>
      <c r="D122" s="348" t="s">
        <v>107</v>
      </c>
      <c r="E122" s="349"/>
      <c r="F122" s="110">
        <v>0</v>
      </c>
      <c r="G122" s="245">
        <v>0</v>
      </c>
      <c r="H122" s="110">
        <v>0</v>
      </c>
      <c r="I122" s="6">
        <v>0</v>
      </c>
      <c r="J122" s="69">
        <v>0</v>
      </c>
      <c r="K122" s="48" t="s">
        <v>7</v>
      </c>
      <c r="L122" s="110">
        <v>0</v>
      </c>
    </row>
    <row r="123" spans="1:12" ht="22.5" customHeight="1" x14ac:dyDescent="0.55000000000000004">
      <c r="A123" s="4" t="s">
        <v>2</v>
      </c>
      <c r="B123" s="5" t="s">
        <v>2</v>
      </c>
      <c r="C123" s="5" t="s">
        <v>2</v>
      </c>
      <c r="D123" s="348" t="s">
        <v>108</v>
      </c>
      <c r="E123" s="349"/>
      <c r="F123" s="110">
        <v>0</v>
      </c>
      <c r="G123" s="245">
        <v>0</v>
      </c>
      <c r="H123" s="110">
        <v>0</v>
      </c>
      <c r="I123" s="6">
        <v>0</v>
      </c>
      <c r="J123" s="69">
        <v>0</v>
      </c>
      <c r="K123" s="48" t="s">
        <v>7</v>
      </c>
      <c r="L123" s="110">
        <v>0</v>
      </c>
    </row>
    <row r="124" spans="1:12" ht="22.5" customHeight="1" x14ac:dyDescent="0.55000000000000004">
      <c r="A124" s="25" t="s">
        <v>2</v>
      </c>
      <c r="B124" s="111" t="s">
        <v>2</v>
      </c>
      <c r="C124" s="111" t="s">
        <v>2</v>
      </c>
      <c r="D124" s="359" t="s">
        <v>109</v>
      </c>
      <c r="E124" s="361"/>
      <c r="F124" s="142">
        <v>0</v>
      </c>
      <c r="G124" s="254">
        <v>0</v>
      </c>
      <c r="H124" s="142">
        <v>0</v>
      </c>
      <c r="I124" s="10">
        <v>0</v>
      </c>
      <c r="J124" s="56">
        <v>0</v>
      </c>
      <c r="K124" s="62" t="s">
        <v>7</v>
      </c>
      <c r="L124" s="142">
        <v>0</v>
      </c>
    </row>
    <row r="125" spans="1:12" ht="22.5" customHeight="1" x14ac:dyDescent="0.55000000000000004">
      <c r="A125" s="185" t="s">
        <v>2</v>
      </c>
      <c r="B125" s="180" t="s">
        <v>2</v>
      </c>
      <c r="C125" s="180" t="s">
        <v>2</v>
      </c>
      <c r="D125" s="410" t="s">
        <v>110</v>
      </c>
      <c r="E125" s="371"/>
      <c r="F125" s="315">
        <v>0</v>
      </c>
      <c r="G125" s="334">
        <v>0</v>
      </c>
      <c r="H125" s="315">
        <v>0</v>
      </c>
      <c r="I125" s="182">
        <v>0</v>
      </c>
      <c r="J125" s="335">
        <v>0</v>
      </c>
      <c r="K125" s="184" t="s">
        <v>7</v>
      </c>
      <c r="L125" s="315">
        <v>0</v>
      </c>
    </row>
    <row r="126" spans="1:12" ht="22.5" customHeight="1" x14ac:dyDescent="0.55000000000000004">
      <c r="A126" s="4" t="s">
        <v>2</v>
      </c>
      <c r="B126" s="5" t="s">
        <v>2</v>
      </c>
      <c r="C126" s="5" t="s">
        <v>2</v>
      </c>
      <c r="D126" s="348" t="s">
        <v>85</v>
      </c>
      <c r="E126" s="349"/>
      <c r="F126" s="110">
        <v>0</v>
      </c>
      <c r="G126" s="245">
        <v>0</v>
      </c>
      <c r="H126" s="110">
        <v>0</v>
      </c>
      <c r="I126" s="6">
        <v>0</v>
      </c>
      <c r="J126" s="69">
        <v>0</v>
      </c>
      <c r="K126" s="48" t="s">
        <v>7</v>
      </c>
      <c r="L126" s="110">
        <v>0</v>
      </c>
    </row>
    <row r="127" spans="1:12" ht="22.5" customHeight="1" x14ac:dyDescent="0.55000000000000004">
      <c r="A127" s="4" t="s">
        <v>2</v>
      </c>
      <c r="B127" s="5" t="s">
        <v>2</v>
      </c>
      <c r="C127" s="5" t="s">
        <v>2</v>
      </c>
      <c r="D127" s="348" t="s">
        <v>111</v>
      </c>
      <c r="E127" s="349"/>
      <c r="F127" s="110">
        <v>0</v>
      </c>
      <c r="G127" s="245">
        <v>0</v>
      </c>
      <c r="H127" s="110">
        <v>0</v>
      </c>
      <c r="I127" s="6">
        <v>0</v>
      </c>
      <c r="J127" s="69">
        <v>0</v>
      </c>
      <c r="K127" s="48" t="s">
        <v>7</v>
      </c>
      <c r="L127" s="110">
        <v>0</v>
      </c>
    </row>
    <row r="128" spans="1:12" ht="22.5" customHeight="1" x14ac:dyDescent="0.55000000000000004">
      <c r="A128" s="4" t="s">
        <v>2</v>
      </c>
      <c r="B128" s="5" t="s">
        <v>2</v>
      </c>
      <c r="C128" s="5" t="s">
        <v>2</v>
      </c>
      <c r="D128" s="348" t="s">
        <v>112</v>
      </c>
      <c r="E128" s="349"/>
      <c r="F128" s="110">
        <v>0</v>
      </c>
      <c r="G128" s="245">
        <v>0</v>
      </c>
      <c r="H128" s="110">
        <v>0</v>
      </c>
      <c r="I128" s="6">
        <v>0</v>
      </c>
      <c r="J128" s="69">
        <v>0</v>
      </c>
      <c r="K128" s="48" t="s">
        <v>7</v>
      </c>
      <c r="L128" s="110">
        <v>0</v>
      </c>
    </row>
    <row r="129" spans="1:13" ht="22.5" customHeight="1" x14ac:dyDescent="0.55000000000000004">
      <c r="A129" s="14" t="s">
        <v>2</v>
      </c>
      <c r="B129" s="113" t="s">
        <v>2</v>
      </c>
      <c r="C129" s="113" t="s">
        <v>2</v>
      </c>
      <c r="D129" s="366" t="s">
        <v>113</v>
      </c>
      <c r="E129" s="368"/>
      <c r="F129" s="130">
        <v>0</v>
      </c>
      <c r="G129" s="248">
        <v>0</v>
      </c>
      <c r="H129" s="130">
        <v>0</v>
      </c>
      <c r="I129" s="15">
        <v>0</v>
      </c>
      <c r="J129" s="118">
        <v>0</v>
      </c>
      <c r="K129" s="58" t="s">
        <v>7</v>
      </c>
      <c r="L129" s="130">
        <v>0</v>
      </c>
    </row>
    <row r="130" spans="1:13" ht="22.5" customHeight="1" x14ac:dyDescent="0.55000000000000004">
      <c r="A130" s="17"/>
      <c r="B130" s="98"/>
      <c r="C130" s="98"/>
      <c r="D130" s="380" t="s">
        <v>140</v>
      </c>
      <c r="E130" s="381"/>
      <c r="F130" s="148">
        <v>0</v>
      </c>
      <c r="G130" s="259">
        <v>0</v>
      </c>
      <c r="H130" s="148">
        <v>0</v>
      </c>
      <c r="I130" s="55">
        <v>0</v>
      </c>
      <c r="J130" s="74">
        <v>0</v>
      </c>
      <c r="K130" s="60" t="s">
        <v>7</v>
      </c>
      <c r="L130" s="148">
        <v>0</v>
      </c>
    </row>
    <row r="131" spans="1:13" ht="22.5" customHeight="1" x14ac:dyDescent="0.55000000000000004">
      <c r="A131" s="7"/>
      <c r="B131" s="8"/>
      <c r="C131" s="8"/>
      <c r="D131" s="382" t="s">
        <v>145</v>
      </c>
      <c r="E131" s="383"/>
      <c r="F131" s="137"/>
      <c r="G131" s="187"/>
      <c r="H131" s="129"/>
      <c r="I131" s="9"/>
      <c r="J131" s="69"/>
      <c r="K131" s="49"/>
      <c r="L131" s="129"/>
    </row>
    <row r="132" spans="1:13" ht="22.5" customHeight="1" x14ac:dyDescent="0.55000000000000004">
      <c r="A132" s="7"/>
      <c r="B132" s="8"/>
      <c r="C132" s="8"/>
      <c r="D132" s="91" t="s">
        <v>146</v>
      </c>
      <c r="E132" s="92"/>
      <c r="F132" s="193"/>
      <c r="G132" s="263"/>
      <c r="H132" s="317"/>
      <c r="I132" s="194"/>
      <c r="J132" s="195"/>
      <c r="K132" s="196"/>
      <c r="L132" s="317"/>
    </row>
    <row r="133" spans="1:13" ht="22.5" customHeight="1" x14ac:dyDescent="0.55000000000000004">
      <c r="A133" s="7"/>
      <c r="B133" s="189"/>
      <c r="C133" s="189"/>
      <c r="D133" s="192" t="s">
        <v>147</v>
      </c>
      <c r="E133" s="92"/>
      <c r="F133" s="197">
        <v>0</v>
      </c>
      <c r="G133" s="197">
        <v>0</v>
      </c>
      <c r="H133" s="197">
        <v>0</v>
      </c>
      <c r="I133" s="280">
        <v>50000</v>
      </c>
      <c r="J133" s="54">
        <f>100/I133*L133-100</f>
        <v>0</v>
      </c>
      <c r="K133" s="198" t="s">
        <v>7</v>
      </c>
      <c r="L133" s="318">
        <v>50000</v>
      </c>
    </row>
    <row r="134" spans="1:13" ht="22.5" customHeight="1" x14ac:dyDescent="0.55000000000000004">
      <c r="A134" s="7"/>
      <c r="B134" s="189"/>
      <c r="C134" s="189"/>
      <c r="D134" s="192" t="s">
        <v>148</v>
      </c>
      <c r="E134" s="92"/>
      <c r="F134" s="197">
        <v>0</v>
      </c>
      <c r="G134" s="264">
        <v>0</v>
      </c>
      <c r="H134" s="197">
        <v>298767</v>
      </c>
      <c r="I134" s="226">
        <v>380000</v>
      </c>
      <c r="J134" s="54">
        <f t="shared" ref="J134:J137" si="3">100/I134*L134-100</f>
        <v>0</v>
      </c>
      <c r="K134" s="198" t="s">
        <v>7</v>
      </c>
      <c r="L134" s="319">
        <v>380000</v>
      </c>
    </row>
    <row r="135" spans="1:13" ht="22.5" customHeight="1" x14ac:dyDescent="0.55000000000000004">
      <c r="A135" s="7"/>
      <c r="B135" s="189"/>
      <c r="C135" s="189"/>
      <c r="D135" s="278" t="s">
        <v>149</v>
      </c>
      <c r="E135" s="92"/>
      <c r="F135" s="148">
        <v>0</v>
      </c>
      <c r="G135" s="259">
        <v>0</v>
      </c>
      <c r="H135" s="148">
        <v>0</v>
      </c>
      <c r="I135" s="55">
        <v>50000</v>
      </c>
      <c r="J135" s="54">
        <f t="shared" si="3"/>
        <v>0</v>
      </c>
      <c r="K135" s="60" t="s">
        <v>7</v>
      </c>
      <c r="L135" s="148">
        <v>50000</v>
      </c>
    </row>
    <row r="136" spans="1:13" ht="22.5" customHeight="1" x14ac:dyDescent="0.55000000000000004">
      <c r="A136" s="7"/>
      <c r="B136" s="189"/>
      <c r="C136" s="189"/>
      <c r="D136" s="199" t="s">
        <v>150</v>
      </c>
      <c r="E136" s="92"/>
      <c r="F136" s="201">
        <v>0</v>
      </c>
      <c r="G136" s="187">
        <v>0</v>
      </c>
      <c r="H136" s="129">
        <v>0</v>
      </c>
      <c r="I136" s="9">
        <v>0</v>
      </c>
      <c r="J136" s="190">
        <v>0</v>
      </c>
      <c r="K136" s="60" t="s">
        <v>7</v>
      </c>
      <c r="L136" s="129">
        <v>0</v>
      </c>
    </row>
    <row r="137" spans="1:13" ht="22.5" customHeight="1" x14ac:dyDescent="0.55000000000000004">
      <c r="A137" s="7"/>
      <c r="B137" s="189"/>
      <c r="C137" s="189"/>
      <c r="D137" s="278" t="s">
        <v>151</v>
      </c>
      <c r="E137" s="92"/>
      <c r="F137" s="201">
        <v>0</v>
      </c>
      <c r="G137" s="187">
        <v>0</v>
      </c>
      <c r="H137" s="129">
        <v>0</v>
      </c>
      <c r="I137" s="9">
        <v>120000</v>
      </c>
      <c r="J137" s="54">
        <f t="shared" si="3"/>
        <v>0</v>
      </c>
      <c r="K137" s="60" t="s">
        <v>7</v>
      </c>
      <c r="L137" s="129">
        <v>120000</v>
      </c>
    </row>
    <row r="138" spans="1:13" ht="22.5" customHeight="1" x14ac:dyDescent="0.55000000000000004">
      <c r="A138" s="7"/>
      <c r="B138" s="189"/>
      <c r="C138" s="189"/>
      <c r="D138" s="200" t="s">
        <v>152</v>
      </c>
      <c r="E138" s="92"/>
      <c r="F138" s="137"/>
      <c r="G138" s="187"/>
      <c r="H138" s="129"/>
      <c r="I138" s="9"/>
      <c r="J138" s="190"/>
      <c r="K138" s="49"/>
      <c r="L138" s="129"/>
    </row>
    <row r="139" spans="1:13" ht="22.5" customHeight="1" x14ac:dyDescent="0.55000000000000004">
      <c r="A139" s="7"/>
      <c r="B139" s="189"/>
      <c r="C139" s="189"/>
      <c r="D139" s="279" t="s">
        <v>153</v>
      </c>
      <c r="E139" s="92"/>
      <c r="F139" s="137"/>
      <c r="G139" s="187"/>
      <c r="H139" s="129"/>
      <c r="I139" s="9"/>
      <c r="J139" s="190"/>
      <c r="K139" s="49"/>
      <c r="L139" s="129"/>
    </row>
    <row r="140" spans="1:13" ht="22.5" customHeight="1" x14ac:dyDescent="0.55000000000000004">
      <c r="A140" s="7"/>
      <c r="B140" s="189"/>
      <c r="C140" s="189"/>
      <c r="D140" s="279" t="s">
        <v>154</v>
      </c>
      <c r="E140" s="92"/>
      <c r="F140" s="137"/>
      <c r="G140" s="187"/>
      <c r="H140" s="129"/>
      <c r="I140" s="9"/>
      <c r="J140" s="190"/>
      <c r="K140" s="49"/>
      <c r="L140" s="129"/>
    </row>
    <row r="141" spans="1:13" ht="22.5" customHeight="1" x14ac:dyDescent="0.55000000000000004">
      <c r="A141" s="7"/>
      <c r="B141" s="189"/>
      <c r="C141" s="189"/>
      <c r="D141" s="279" t="s">
        <v>155</v>
      </c>
      <c r="E141" s="92"/>
      <c r="F141" s="137"/>
      <c r="G141" s="187"/>
      <c r="H141" s="129"/>
      <c r="I141" s="9"/>
      <c r="J141" s="190"/>
      <c r="K141" s="49"/>
      <c r="L141" s="129"/>
    </row>
    <row r="142" spans="1:13" ht="22.5" customHeight="1" x14ac:dyDescent="0.55000000000000004">
      <c r="A142" s="7" t="s">
        <v>2</v>
      </c>
      <c r="B142" s="8" t="s">
        <v>2</v>
      </c>
      <c r="C142" s="351" t="s">
        <v>24</v>
      </c>
      <c r="D142" s="352"/>
      <c r="E142" s="353"/>
      <c r="F142" s="129">
        <v>855</v>
      </c>
      <c r="G142" s="187">
        <v>17470</v>
      </c>
      <c r="H142" s="129">
        <v>4994</v>
      </c>
      <c r="I142" s="9">
        <v>30000</v>
      </c>
      <c r="J142" s="69">
        <f>100/I142*L142-100</f>
        <v>0</v>
      </c>
      <c r="K142" s="49" t="s">
        <v>7</v>
      </c>
      <c r="L142" s="129">
        <v>30000</v>
      </c>
    </row>
    <row r="143" spans="1:13" ht="16.7" customHeight="1" x14ac:dyDescent="0.55000000000000004">
      <c r="A143" s="372" t="s">
        <v>25</v>
      </c>
      <c r="B143" s="373"/>
      <c r="C143" s="373"/>
      <c r="D143" s="373"/>
      <c r="E143" s="373"/>
      <c r="F143" s="126">
        <f>SUM(F98:F113,F114:F142)</f>
        <v>1380386.4</v>
      </c>
      <c r="G143" s="255">
        <f>SUM(G98:G142)</f>
        <v>1150865</v>
      </c>
      <c r="H143" s="310">
        <f>SUM(H98:H142)</f>
        <v>1466326</v>
      </c>
      <c r="I143" s="290">
        <f>SUM(I98:I142)</f>
        <v>1880000</v>
      </c>
      <c r="J143" s="343" t="s">
        <v>2</v>
      </c>
      <c r="K143" s="344"/>
      <c r="L143" s="310">
        <f>SUM(L98:L142)</f>
        <v>1880000</v>
      </c>
      <c r="M143" s="244"/>
    </row>
    <row r="144" spans="1:13" ht="16.7" customHeight="1" x14ac:dyDescent="0.55000000000000004">
      <c r="A144" s="50"/>
      <c r="B144" s="212"/>
      <c r="C144" s="212"/>
      <c r="D144" s="212"/>
      <c r="E144" s="212"/>
      <c r="F144" s="168"/>
      <c r="G144" s="158"/>
      <c r="H144" s="320"/>
      <c r="I144" s="213"/>
      <c r="J144" s="52"/>
      <c r="K144" s="52"/>
      <c r="L144" s="320"/>
    </row>
    <row r="145" spans="1:12" ht="16.7" customHeight="1" x14ac:dyDescent="0.55000000000000004">
      <c r="A145" s="50"/>
      <c r="B145" s="212"/>
      <c r="C145" s="212"/>
      <c r="D145" s="212"/>
      <c r="E145" s="212"/>
      <c r="F145" s="168"/>
      <c r="G145" s="158"/>
      <c r="H145" s="320"/>
      <c r="I145" s="213"/>
      <c r="J145" s="52"/>
      <c r="K145" s="52"/>
      <c r="L145" s="320"/>
    </row>
    <row r="146" spans="1:12" ht="16.7" customHeight="1" x14ac:dyDescent="0.55000000000000004">
      <c r="A146" s="50"/>
      <c r="B146" s="212"/>
      <c r="C146" s="212"/>
      <c r="D146" s="212"/>
      <c r="E146" s="212"/>
      <c r="F146" s="168"/>
      <c r="G146" s="158"/>
      <c r="H146" s="320"/>
      <c r="I146" s="213"/>
      <c r="J146" s="52"/>
      <c r="K146" s="52"/>
      <c r="L146" s="320"/>
    </row>
    <row r="147" spans="1:12" ht="17.45" customHeight="1" x14ac:dyDescent="0.55000000000000004">
      <c r="A147" s="336" t="s">
        <v>2</v>
      </c>
      <c r="B147" s="436" t="s">
        <v>26</v>
      </c>
      <c r="C147" s="437"/>
      <c r="D147" s="437"/>
      <c r="E147" s="437"/>
      <c r="F147" s="337" t="s">
        <v>2</v>
      </c>
      <c r="G147" s="338" t="s">
        <v>2</v>
      </c>
      <c r="H147" s="339" t="s">
        <v>2</v>
      </c>
      <c r="I147" s="340" t="s">
        <v>2</v>
      </c>
      <c r="J147" s="336" t="s">
        <v>2</v>
      </c>
      <c r="K147" s="341" t="s">
        <v>2</v>
      </c>
      <c r="L147" s="342" t="s">
        <v>2</v>
      </c>
    </row>
    <row r="148" spans="1:12" ht="20.25" customHeight="1" x14ac:dyDescent="0.55000000000000004">
      <c r="A148" s="22" t="s">
        <v>2</v>
      </c>
      <c r="B148" s="209" t="s">
        <v>2</v>
      </c>
      <c r="C148" s="354" t="s">
        <v>27</v>
      </c>
      <c r="D148" s="355"/>
      <c r="E148" s="356"/>
      <c r="F148" s="128">
        <v>19074</v>
      </c>
      <c r="G148" s="24">
        <v>18404</v>
      </c>
      <c r="H148" s="128">
        <v>17400</v>
      </c>
      <c r="I148" s="24">
        <v>20000</v>
      </c>
      <c r="J148" s="65">
        <f t="shared" ref="J148:J159" si="4">100/I148*L148-100</f>
        <v>0</v>
      </c>
      <c r="K148" s="60" t="s">
        <v>7</v>
      </c>
      <c r="L148" s="128">
        <v>20000</v>
      </c>
    </row>
    <row r="149" spans="1:12" ht="20.25" customHeight="1" x14ac:dyDescent="0.55000000000000004">
      <c r="A149" s="4" t="s">
        <v>2</v>
      </c>
      <c r="B149" s="5" t="s">
        <v>2</v>
      </c>
      <c r="C149" s="348" t="s">
        <v>28</v>
      </c>
      <c r="D149" s="350"/>
      <c r="E149" s="349"/>
      <c r="F149" s="110">
        <v>0</v>
      </c>
      <c r="G149" s="245">
        <v>3000</v>
      </c>
      <c r="H149" s="110">
        <v>2400</v>
      </c>
      <c r="I149" s="6">
        <v>5000</v>
      </c>
      <c r="J149" s="69">
        <f t="shared" si="4"/>
        <v>0</v>
      </c>
      <c r="K149" s="48" t="s">
        <v>7</v>
      </c>
      <c r="L149" s="110">
        <v>5000</v>
      </c>
    </row>
    <row r="150" spans="1:12" ht="20.25" customHeight="1" x14ac:dyDescent="0.55000000000000004">
      <c r="A150" s="4" t="s">
        <v>2</v>
      </c>
      <c r="B150" s="5" t="s">
        <v>2</v>
      </c>
      <c r="C150" s="348" t="s">
        <v>29</v>
      </c>
      <c r="D150" s="350"/>
      <c r="E150" s="349"/>
      <c r="F150" s="110">
        <v>0</v>
      </c>
      <c r="G150" s="245">
        <v>0</v>
      </c>
      <c r="H150" s="110">
        <v>0</v>
      </c>
      <c r="I150" s="6">
        <v>5000</v>
      </c>
      <c r="J150" s="68">
        <f t="shared" si="4"/>
        <v>0</v>
      </c>
      <c r="K150" s="48" t="s">
        <v>7</v>
      </c>
      <c r="L150" s="110">
        <v>5000</v>
      </c>
    </row>
    <row r="151" spans="1:12" ht="20.25" customHeight="1" x14ac:dyDescent="0.55000000000000004">
      <c r="A151" s="14" t="s">
        <v>2</v>
      </c>
      <c r="B151" s="95" t="s">
        <v>2</v>
      </c>
      <c r="C151" s="366" t="s">
        <v>30</v>
      </c>
      <c r="D151" s="367"/>
      <c r="E151" s="368"/>
      <c r="F151" s="130">
        <v>0</v>
      </c>
      <c r="G151" s="248">
        <v>0</v>
      </c>
      <c r="H151" s="130">
        <v>0</v>
      </c>
      <c r="I151" s="15">
        <v>5000</v>
      </c>
      <c r="J151" s="97">
        <f t="shared" si="4"/>
        <v>0</v>
      </c>
      <c r="K151" s="58" t="s">
        <v>7</v>
      </c>
      <c r="L151" s="130">
        <v>5000</v>
      </c>
    </row>
    <row r="152" spans="1:12" ht="20.25" customHeight="1" x14ac:dyDescent="0.55000000000000004">
      <c r="A152" s="32" t="s">
        <v>2</v>
      </c>
      <c r="B152" s="112" t="s">
        <v>2</v>
      </c>
      <c r="C152" s="376" t="s">
        <v>31</v>
      </c>
      <c r="D152" s="403"/>
      <c r="E152" s="377"/>
      <c r="F152" s="165">
        <v>0</v>
      </c>
      <c r="G152" s="250">
        <v>0</v>
      </c>
      <c r="H152" s="165">
        <v>430</v>
      </c>
      <c r="I152" s="38">
        <v>5000</v>
      </c>
      <c r="J152" s="166">
        <f t="shared" si="4"/>
        <v>0</v>
      </c>
      <c r="K152" s="156" t="s">
        <v>7</v>
      </c>
      <c r="L152" s="165">
        <v>5000</v>
      </c>
    </row>
    <row r="153" spans="1:12" ht="20.25" customHeight="1" x14ac:dyDescent="0.55000000000000004">
      <c r="A153" s="34" t="s">
        <v>2</v>
      </c>
      <c r="B153" s="96" t="s">
        <v>2</v>
      </c>
      <c r="C153" s="441" t="s">
        <v>32</v>
      </c>
      <c r="D153" s="442"/>
      <c r="E153" s="443"/>
      <c r="F153" s="139">
        <v>21318</v>
      </c>
      <c r="G153" s="258">
        <v>17873</v>
      </c>
      <c r="H153" s="321">
        <v>39138</v>
      </c>
      <c r="I153" s="39">
        <v>50000</v>
      </c>
      <c r="J153" s="70">
        <f t="shared" si="4"/>
        <v>0</v>
      </c>
      <c r="K153" s="59" t="s">
        <v>7</v>
      </c>
      <c r="L153" s="321">
        <v>50000</v>
      </c>
    </row>
    <row r="154" spans="1:12" ht="20.25" customHeight="1" x14ac:dyDescent="0.55000000000000004">
      <c r="A154" s="22" t="s">
        <v>2</v>
      </c>
      <c r="B154" s="23" t="s">
        <v>2</v>
      </c>
      <c r="C154" s="354" t="s">
        <v>62</v>
      </c>
      <c r="D154" s="355"/>
      <c r="E154" s="356"/>
      <c r="F154" s="128">
        <v>16624</v>
      </c>
      <c r="G154" s="252">
        <v>0</v>
      </c>
      <c r="H154" s="331">
        <v>17182.3</v>
      </c>
      <c r="I154" s="24">
        <v>20000</v>
      </c>
      <c r="J154" s="72">
        <f t="shared" si="4"/>
        <v>0</v>
      </c>
      <c r="K154" s="60" t="s">
        <v>7</v>
      </c>
      <c r="L154" s="128">
        <v>20000</v>
      </c>
    </row>
    <row r="155" spans="1:12" ht="20.25" customHeight="1" x14ac:dyDescent="0.55000000000000004">
      <c r="A155" s="14" t="s">
        <v>2</v>
      </c>
      <c r="B155" s="28" t="s">
        <v>2</v>
      </c>
      <c r="C155" s="366" t="s">
        <v>33</v>
      </c>
      <c r="D155" s="367"/>
      <c r="E155" s="368"/>
      <c r="F155" s="130">
        <v>0</v>
      </c>
      <c r="G155" s="248">
        <v>0</v>
      </c>
      <c r="H155" s="316">
        <v>0</v>
      </c>
      <c r="I155" s="29">
        <v>5000</v>
      </c>
      <c r="J155" s="281">
        <f t="shared" si="4"/>
        <v>0</v>
      </c>
      <c r="K155" s="58" t="s">
        <v>7</v>
      </c>
      <c r="L155" s="316">
        <v>5000</v>
      </c>
    </row>
    <row r="156" spans="1:12" ht="20.25" customHeight="1" x14ac:dyDescent="0.55000000000000004">
      <c r="A156" s="22" t="s">
        <v>2</v>
      </c>
      <c r="B156" s="23" t="s">
        <v>2</v>
      </c>
      <c r="C156" s="354" t="s">
        <v>34</v>
      </c>
      <c r="D156" s="355"/>
      <c r="E156" s="356"/>
      <c r="F156" s="128">
        <v>500</v>
      </c>
      <c r="G156" s="252">
        <v>2770</v>
      </c>
      <c r="H156" s="128">
        <v>4750</v>
      </c>
      <c r="I156" s="24">
        <v>5000</v>
      </c>
      <c r="J156" s="74">
        <f t="shared" si="4"/>
        <v>0</v>
      </c>
      <c r="K156" s="60" t="s">
        <v>7</v>
      </c>
      <c r="L156" s="128">
        <v>5000</v>
      </c>
    </row>
    <row r="157" spans="1:12" ht="20.25" customHeight="1" x14ac:dyDescent="0.55000000000000004">
      <c r="A157" s="4" t="s">
        <v>2</v>
      </c>
      <c r="B157" s="5" t="s">
        <v>2</v>
      </c>
      <c r="C157" s="348" t="s">
        <v>87</v>
      </c>
      <c r="D157" s="350"/>
      <c r="E157" s="349"/>
      <c r="F157" s="110">
        <v>0</v>
      </c>
      <c r="G157" s="245">
        <v>0</v>
      </c>
      <c r="H157" s="110">
        <v>0</v>
      </c>
      <c r="I157" s="6">
        <v>10000</v>
      </c>
      <c r="J157" s="69">
        <f t="shared" si="4"/>
        <v>0</v>
      </c>
      <c r="K157" s="48" t="s">
        <v>7</v>
      </c>
      <c r="L157" s="110">
        <v>10000</v>
      </c>
    </row>
    <row r="158" spans="1:12" ht="20.25" customHeight="1" x14ac:dyDescent="0.55000000000000004">
      <c r="A158" s="7" t="s">
        <v>2</v>
      </c>
      <c r="B158" s="257" t="s">
        <v>2</v>
      </c>
      <c r="C158" s="351" t="s">
        <v>35</v>
      </c>
      <c r="D158" s="352"/>
      <c r="E158" s="353"/>
      <c r="F158" s="129">
        <v>25800</v>
      </c>
      <c r="G158" s="187">
        <v>25800</v>
      </c>
      <c r="H158" s="129">
        <v>22500</v>
      </c>
      <c r="I158" s="9">
        <v>30000</v>
      </c>
      <c r="J158" s="265">
        <f t="shared" si="4"/>
        <v>0</v>
      </c>
      <c r="K158" s="49" t="s">
        <v>7</v>
      </c>
      <c r="L158" s="129">
        <v>30000</v>
      </c>
    </row>
    <row r="159" spans="1:12" ht="20.25" customHeight="1" x14ac:dyDescent="0.55000000000000004">
      <c r="A159" s="266" t="s">
        <v>2</v>
      </c>
      <c r="B159" s="267" t="s">
        <v>2</v>
      </c>
      <c r="C159" s="438" t="s">
        <v>57</v>
      </c>
      <c r="D159" s="439"/>
      <c r="E159" s="440"/>
      <c r="F159" s="268">
        <v>0</v>
      </c>
      <c r="G159" s="272">
        <v>0</v>
      </c>
      <c r="H159" s="268">
        <v>0</v>
      </c>
      <c r="I159" s="269">
        <v>5000</v>
      </c>
      <c r="J159" s="270">
        <f t="shared" si="4"/>
        <v>0</v>
      </c>
      <c r="K159" s="271" t="s">
        <v>7</v>
      </c>
      <c r="L159" s="268">
        <v>5000</v>
      </c>
    </row>
    <row r="160" spans="1:12" ht="20.25" customHeight="1" x14ac:dyDescent="0.55000000000000004">
      <c r="A160" s="372" t="s">
        <v>36</v>
      </c>
      <c r="B160" s="373"/>
      <c r="C160" s="373"/>
      <c r="D160" s="373"/>
      <c r="E160" s="373"/>
      <c r="F160" s="123">
        <f>SUM(F148,F149:F159)</f>
        <v>83316</v>
      </c>
      <c r="G160" s="255">
        <f>SUM(G148:G159)</f>
        <v>67847</v>
      </c>
      <c r="H160" s="332">
        <f>+H148+H149+H150+H151+H152+H153+H154+H155+H156+H157+H158+H159</f>
        <v>103800.3</v>
      </c>
      <c r="I160" s="290">
        <f>SUM(I148:I159)</f>
        <v>165000</v>
      </c>
      <c r="J160" s="343" t="s">
        <v>2</v>
      </c>
      <c r="K160" s="344"/>
      <c r="L160" s="310">
        <f>SUM(L148:L159)</f>
        <v>165000</v>
      </c>
    </row>
    <row r="161" spans="1:12" ht="19.5" customHeight="1" x14ac:dyDescent="0.55000000000000004">
      <c r="A161" s="11" t="s">
        <v>2</v>
      </c>
      <c r="B161" s="384" t="s">
        <v>37</v>
      </c>
      <c r="C161" s="355"/>
      <c r="D161" s="355"/>
      <c r="E161" s="356"/>
      <c r="F161" s="140" t="s">
        <v>2</v>
      </c>
      <c r="G161" s="171" t="s">
        <v>2</v>
      </c>
      <c r="H161" s="309" t="s">
        <v>2</v>
      </c>
      <c r="I161" s="36" t="s">
        <v>2</v>
      </c>
      <c r="J161" s="47" t="s">
        <v>2</v>
      </c>
      <c r="K161" s="47" t="s">
        <v>2</v>
      </c>
      <c r="L161" s="309" t="s">
        <v>2</v>
      </c>
    </row>
    <row r="162" spans="1:12" ht="19.5" customHeight="1" x14ac:dyDescent="0.55000000000000004">
      <c r="A162" s="4" t="s">
        <v>2</v>
      </c>
      <c r="B162" s="5" t="s">
        <v>2</v>
      </c>
      <c r="C162" s="348" t="s">
        <v>38</v>
      </c>
      <c r="D162" s="350"/>
      <c r="E162" s="349"/>
      <c r="F162" s="134">
        <v>73755.3</v>
      </c>
      <c r="G162" s="273">
        <v>74247.86</v>
      </c>
      <c r="H162" s="307">
        <v>81577.05</v>
      </c>
      <c r="I162" s="12">
        <v>100000</v>
      </c>
      <c r="J162" s="54">
        <f>100/I162*L162-100</f>
        <v>0</v>
      </c>
      <c r="K162" s="48" t="s">
        <v>7</v>
      </c>
      <c r="L162" s="307">
        <v>100000</v>
      </c>
    </row>
    <row r="163" spans="1:12" ht="19.5" customHeight="1" x14ac:dyDescent="0.55000000000000004">
      <c r="A163" s="4" t="s">
        <v>2</v>
      </c>
      <c r="B163" s="5" t="s">
        <v>2</v>
      </c>
      <c r="C163" s="348" t="s">
        <v>39</v>
      </c>
      <c r="D163" s="350"/>
      <c r="E163" s="349"/>
      <c r="F163" s="134">
        <v>60551.75</v>
      </c>
      <c r="G163" s="273">
        <v>68144.33</v>
      </c>
      <c r="H163" s="307">
        <v>67673.13</v>
      </c>
      <c r="I163" s="12">
        <v>80000</v>
      </c>
      <c r="J163" s="54">
        <f t="shared" ref="J163:J165" si="5">100/I163*L163-100</f>
        <v>0</v>
      </c>
      <c r="K163" s="48" t="s">
        <v>7</v>
      </c>
      <c r="L163" s="307">
        <v>80000</v>
      </c>
    </row>
    <row r="164" spans="1:12" ht="19.5" customHeight="1" x14ac:dyDescent="0.55000000000000004">
      <c r="A164" s="14" t="s">
        <v>2</v>
      </c>
      <c r="B164" s="113" t="s">
        <v>2</v>
      </c>
      <c r="C164" s="366" t="s">
        <v>41</v>
      </c>
      <c r="D164" s="367"/>
      <c r="E164" s="368"/>
      <c r="F164" s="130">
        <v>0</v>
      </c>
      <c r="G164" s="15">
        <v>0</v>
      </c>
      <c r="H164" s="316">
        <v>0</v>
      </c>
      <c r="I164" s="29">
        <v>2000</v>
      </c>
      <c r="J164" s="170">
        <f t="shared" si="5"/>
        <v>-100</v>
      </c>
      <c r="K164" s="58" t="s">
        <v>7</v>
      </c>
      <c r="L164" s="316">
        <v>0</v>
      </c>
    </row>
    <row r="165" spans="1:12" ht="19.5" customHeight="1" x14ac:dyDescent="0.55000000000000004">
      <c r="A165" s="22" t="s">
        <v>2</v>
      </c>
      <c r="B165" s="100" t="s">
        <v>2</v>
      </c>
      <c r="C165" s="354" t="s">
        <v>42</v>
      </c>
      <c r="D165" s="355"/>
      <c r="E165" s="356"/>
      <c r="F165" s="128">
        <v>0</v>
      </c>
      <c r="G165" s="24">
        <v>4494</v>
      </c>
      <c r="H165" s="314">
        <v>8988</v>
      </c>
      <c r="I165" s="27">
        <v>15000</v>
      </c>
      <c r="J165" s="167">
        <f t="shared" si="5"/>
        <v>0</v>
      </c>
      <c r="K165" s="60" t="s">
        <v>7</v>
      </c>
      <c r="L165" s="314">
        <v>15000</v>
      </c>
    </row>
    <row r="166" spans="1:12" ht="19.5" customHeight="1" x14ac:dyDescent="0.55000000000000004">
      <c r="A166" s="7" t="s">
        <v>2</v>
      </c>
      <c r="B166" s="8" t="s">
        <v>2</v>
      </c>
      <c r="C166" s="351" t="s">
        <v>114</v>
      </c>
      <c r="D166" s="352"/>
      <c r="E166" s="353"/>
      <c r="F166" s="129">
        <v>0</v>
      </c>
      <c r="G166" s="10">
        <v>0</v>
      </c>
      <c r="H166" s="129">
        <v>0</v>
      </c>
      <c r="I166" s="9">
        <v>0</v>
      </c>
      <c r="J166" s="54">
        <v>0</v>
      </c>
      <c r="K166" s="49" t="s">
        <v>7</v>
      </c>
      <c r="L166" s="129">
        <v>0</v>
      </c>
    </row>
    <row r="167" spans="1:12" ht="19.5" customHeight="1" x14ac:dyDescent="0.55000000000000004">
      <c r="A167" s="372" t="s">
        <v>43</v>
      </c>
      <c r="B167" s="373"/>
      <c r="C167" s="373"/>
      <c r="D167" s="373"/>
      <c r="E167" s="373"/>
      <c r="F167" s="126">
        <f>SUM(F162:F166)</f>
        <v>134307.04999999999</v>
      </c>
      <c r="G167" s="246">
        <f>SUM(G162:G166)</f>
        <v>146886.19</v>
      </c>
      <c r="H167" s="332">
        <f>+H166+H165+H164+H163+H162</f>
        <v>158238.18</v>
      </c>
      <c r="I167" s="290">
        <f>+I166+I165+I164+I163+I162</f>
        <v>197000</v>
      </c>
      <c r="J167" s="343" t="s">
        <v>2</v>
      </c>
      <c r="K167" s="344"/>
      <c r="L167" s="310">
        <f>+L166+L165+L164+L163+L162</f>
        <v>195000</v>
      </c>
    </row>
    <row r="168" spans="1:12" ht="19.5" customHeight="1" x14ac:dyDescent="0.55000000000000004">
      <c r="A168" s="372" t="s">
        <v>44</v>
      </c>
      <c r="B168" s="373"/>
      <c r="C168" s="373"/>
      <c r="D168" s="373"/>
      <c r="E168" s="373"/>
      <c r="F168" s="126">
        <f>SUM(F96,F143,F160,F167)</f>
        <v>1640009.45</v>
      </c>
      <c r="G168" s="255">
        <f>+G167+G160+G143+G96</f>
        <v>1407598.19</v>
      </c>
      <c r="H168" s="310">
        <f>+H167+H160+H143+H96</f>
        <v>1770364.48</v>
      </c>
      <c r="I168" s="290">
        <f>+I167+I160+I143+I96</f>
        <v>2324000</v>
      </c>
      <c r="J168" s="343" t="s">
        <v>2</v>
      </c>
      <c r="K168" s="344"/>
      <c r="L168" s="310">
        <f>+L167+L160+L143+L96</f>
        <v>2322000</v>
      </c>
    </row>
    <row r="169" spans="1:12" ht="19.5" customHeight="1" x14ac:dyDescent="0.55000000000000004">
      <c r="A169" s="50"/>
      <c r="B169" s="212"/>
      <c r="C169" s="212"/>
      <c r="D169" s="212"/>
      <c r="E169" s="212"/>
      <c r="F169" s="168"/>
      <c r="G169" s="158"/>
      <c r="H169" s="320"/>
      <c r="I169" s="213"/>
      <c r="J169" s="52"/>
      <c r="K169" s="52"/>
      <c r="L169" s="320"/>
    </row>
    <row r="170" spans="1:12" ht="19.5" customHeight="1" x14ac:dyDescent="0.55000000000000004">
      <c r="A170" s="50"/>
      <c r="B170" s="212"/>
      <c r="C170" s="212"/>
      <c r="D170" s="212"/>
      <c r="E170" s="212"/>
      <c r="F170" s="168"/>
      <c r="G170" s="158"/>
      <c r="H170" s="320"/>
      <c r="I170" s="213"/>
      <c r="J170" s="52"/>
      <c r="K170" s="52"/>
      <c r="L170" s="320"/>
    </row>
    <row r="171" spans="1:12" ht="19.5" customHeight="1" x14ac:dyDescent="0.55000000000000004">
      <c r="A171" s="210" t="s">
        <v>2</v>
      </c>
      <c r="B171" s="369" t="s">
        <v>60</v>
      </c>
      <c r="C171" s="370"/>
      <c r="D171" s="370"/>
      <c r="E171" s="371"/>
      <c r="F171" s="124"/>
      <c r="G171" s="240" t="s">
        <v>2</v>
      </c>
      <c r="H171" s="306" t="s">
        <v>2</v>
      </c>
      <c r="I171" s="1" t="s">
        <v>2</v>
      </c>
      <c r="J171" s="208" t="s">
        <v>2</v>
      </c>
      <c r="K171" s="208" t="s">
        <v>2</v>
      </c>
      <c r="L171" s="306" t="s">
        <v>2</v>
      </c>
    </row>
    <row r="172" spans="1:12" ht="19.5" customHeight="1" x14ac:dyDescent="0.55000000000000004">
      <c r="A172" s="4" t="s">
        <v>2</v>
      </c>
      <c r="B172" s="5" t="s">
        <v>2</v>
      </c>
      <c r="C172" s="358" t="s">
        <v>115</v>
      </c>
      <c r="D172" s="350"/>
      <c r="E172" s="349"/>
      <c r="F172" s="110">
        <v>0</v>
      </c>
      <c r="G172" s="6">
        <v>0</v>
      </c>
      <c r="H172" s="110">
        <v>0</v>
      </c>
      <c r="I172" s="6">
        <v>0</v>
      </c>
      <c r="J172" s="42">
        <v>0</v>
      </c>
      <c r="K172" s="48" t="s">
        <v>7</v>
      </c>
      <c r="L172" s="110">
        <v>0</v>
      </c>
    </row>
    <row r="173" spans="1:12" ht="19.5" customHeight="1" x14ac:dyDescent="0.55000000000000004">
      <c r="A173" s="4" t="s">
        <v>2</v>
      </c>
      <c r="B173" s="188" t="s">
        <v>2</v>
      </c>
      <c r="C173" s="358" t="s">
        <v>157</v>
      </c>
      <c r="D173" s="350"/>
      <c r="E173" s="349"/>
      <c r="F173" s="110">
        <v>0</v>
      </c>
      <c r="G173" s="6">
        <v>0</v>
      </c>
      <c r="H173" s="110">
        <v>0</v>
      </c>
      <c r="I173" s="6">
        <v>14700</v>
      </c>
      <c r="J173" s="170">
        <f t="shared" ref="J173" si="6">100/I173*L173-100</f>
        <v>-100</v>
      </c>
      <c r="K173" s="48" t="s">
        <v>7</v>
      </c>
      <c r="L173" s="110">
        <v>0</v>
      </c>
    </row>
    <row r="174" spans="1:12" ht="19.5" customHeight="1" x14ac:dyDescent="0.55000000000000004">
      <c r="A174" s="3" t="s">
        <v>2</v>
      </c>
      <c r="B174" s="357" t="s">
        <v>49</v>
      </c>
      <c r="C174" s="350"/>
      <c r="D174" s="350"/>
      <c r="E174" s="349"/>
      <c r="F174" s="141" t="s">
        <v>2</v>
      </c>
      <c r="G174" s="2" t="s">
        <v>2</v>
      </c>
      <c r="H174" s="141"/>
      <c r="I174" s="2"/>
      <c r="J174" s="40"/>
      <c r="K174" s="40" t="s">
        <v>2</v>
      </c>
      <c r="L174" s="141"/>
    </row>
    <row r="175" spans="1:12" ht="19.5" customHeight="1" x14ac:dyDescent="0.55000000000000004">
      <c r="A175" s="7" t="s">
        <v>2</v>
      </c>
      <c r="B175" s="8" t="s">
        <v>2</v>
      </c>
      <c r="C175" s="448" t="s">
        <v>133</v>
      </c>
      <c r="D175" s="352"/>
      <c r="E175" s="353"/>
      <c r="F175" s="129">
        <v>0</v>
      </c>
      <c r="G175" s="9">
        <v>0</v>
      </c>
      <c r="H175" s="129">
        <v>0</v>
      </c>
      <c r="I175" s="9">
        <v>0</v>
      </c>
      <c r="J175" s="42">
        <v>0</v>
      </c>
      <c r="K175" s="49" t="s">
        <v>7</v>
      </c>
      <c r="L175" s="129">
        <v>0</v>
      </c>
    </row>
    <row r="176" spans="1:12" ht="19.5" customHeight="1" x14ac:dyDescent="0.55000000000000004">
      <c r="A176" s="3" t="s">
        <v>2</v>
      </c>
      <c r="B176" s="357" t="s">
        <v>50</v>
      </c>
      <c r="C176" s="350"/>
      <c r="D176" s="350"/>
      <c r="E176" s="349"/>
      <c r="F176" s="141" t="s">
        <v>2</v>
      </c>
      <c r="G176" s="2" t="s">
        <v>2</v>
      </c>
      <c r="H176" s="141"/>
      <c r="I176" s="2"/>
      <c r="J176" s="40"/>
      <c r="K176" s="40" t="s">
        <v>2</v>
      </c>
      <c r="L176" s="141"/>
    </row>
    <row r="177" spans="1:12" ht="19.5" customHeight="1" x14ac:dyDescent="0.55000000000000004">
      <c r="A177" s="7" t="s">
        <v>2</v>
      </c>
      <c r="B177" s="8" t="s">
        <v>2</v>
      </c>
      <c r="C177" s="448" t="s">
        <v>124</v>
      </c>
      <c r="D177" s="352"/>
      <c r="E177" s="353"/>
      <c r="F177" s="129">
        <v>0</v>
      </c>
      <c r="G177" s="9">
        <v>40000</v>
      </c>
      <c r="H177" s="308">
        <v>0</v>
      </c>
      <c r="I177" s="19">
        <v>0</v>
      </c>
      <c r="J177" s="42">
        <v>0</v>
      </c>
      <c r="K177" s="49" t="s">
        <v>7</v>
      </c>
      <c r="L177" s="308">
        <v>0</v>
      </c>
    </row>
    <row r="178" spans="1:12" ht="19.5" customHeight="1" x14ac:dyDescent="0.55000000000000004">
      <c r="A178" s="372" t="s">
        <v>116</v>
      </c>
      <c r="B178" s="373"/>
      <c r="C178" s="373"/>
      <c r="D178" s="373"/>
      <c r="E178" s="373"/>
      <c r="F178" s="123">
        <v>0</v>
      </c>
      <c r="G178" s="260">
        <v>40000</v>
      </c>
      <c r="H178" s="310">
        <f>+H177</f>
        <v>0</v>
      </c>
      <c r="I178" s="290">
        <f>SUM(I172:I177)</f>
        <v>14700</v>
      </c>
      <c r="J178" s="345" t="s">
        <v>2</v>
      </c>
      <c r="K178" s="343"/>
      <c r="L178" s="310">
        <f>SUM(L172:L177)</f>
        <v>0</v>
      </c>
    </row>
    <row r="179" spans="1:12" ht="19.5" customHeight="1" x14ac:dyDescent="0.55000000000000004">
      <c r="A179" s="372" t="s">
        <v>54</v>
      </c>
      <c r="B179" s="373"/>
      <c r="C179" s="373"/>
      <c r="D179" s="373"/>
      <c r="E179" s="373"/>
      <c r="F179" s="123">
        <v>0</v>
      </c>
      <c r="G179" s="260">
        <v>40000</v>
      </c>
      <c r="H179" s="310">
        <f>+H178</f>
        <v>0</v>
      </c>
      <c r="I179" s="290">
        <f>+I178</f>
        <v>14700</v>
      </c>
      <c r="J179" s="345" t="s">
        <v>2</v>
      </c>
      <c r="K179" s="343"/>
      <c r="L179" s="310">
        <f>+L178</f>
        <v>0</v>
      </c>
    </row>
    <row r="180" spans="1:12" ht="19.5" customHeight="1" x14ac:dyDescent="0.55000000000000004">
      <c r="A180" s="106" t="s">
        <v>2</v>
      </c>
      <c r="B180" s="18" t="s">
        <v>2</v>
      </c>
      <c r="C180" s="385" t="s">
        <v>88</v>
      </c>
      <c r="D180" s="386"/>
      <c r="E180" s="375"/>
      <c r="F180" s="154">
        <v>142500</v>
      </c>
      <c r="G180" s="259">
        <v>142500</v>
      </c>
      <c r="H180" s="148">
        <v>142500</v>
      </c>
      <c r="I180" s="55">
        <v>142500</v>
      </c>
      <c r="J180" s="68">
        <f t="shared" ref="J180" si="7">100/I180*L180-100</f>
        <v>0</v>
      </c>
      <c r="K180" s="80" t="s">
        <v>7</v>
      </c>
      <c r="L180" s="148">
        <v>142500</v>
      </c>
    </row>
    <row r="181" spans="1:12" ht="22.5" customHeight="1" x14ac:dyDescent="0.55000000000000004">
      <c r="A181" s="372" t="s">
        <v>55</v>
      </c>
      <c r="B181" s="373"/>
      <c r="C181" s="373"/>
      <c r="D181" s="373"/>
      <c r="E181" s="373"/>
      <c r="F181" s="123">
        <f>F180</f>
        <v>142500</v>
      </c>
      <c r="G181" s="255">
        <f t="shared" ref="G181:I182" si="8">+G180</f>
        <v>142500</v>
      </c>
      <c r="H181" s="123">
        <f t="shared" si="8"/>
        <v>142500</v>
      </c>
      <c r="I181" s="291">
        <f t="shared" si="8"/>
        <v>142500</v>
      </c>
      <c r="J181" s="343" t="s">
        <v>2</v>
      </c>
      <c r="K181" s="344"/>
      <c r="L181" s="123">
        <f>+L180</f>
        <v>142500</v>
      </c>
    </row>
    <row r="182" spans="1:12" ht="22.5" customHeight="1" x14ac:dyDescent="0.55000000000000004">
      <c r="A182" s="372" t="s">
        <v>56</v>
      </c>
      <c r="B182" s="373"/>
      <c r="C182" s="373"/>
      <c r="D182" s="373"/>
      <c r="E182" s="373"/>
      <c r="F182" s="123">
        <f>F181</f>
        <v>142500</v>
      </c>
      <c r="G182" s="255">
        <f t="shared" si="8"/>
        <v>142500</v>
      </c>
      <c r="H182" s="123">
        <f t="shared" si="8"/>
        <v>142500</v>
      </c>
      <c r="I182" s="291">
        <f t="shared" si="8"/>
        <v>142500</v>
      </c>
      <c r="J182" s="343" t="s">
        <v>2</v>
      </c>
      <c r="K182" s="344"/>
      <c r="L182" s="123">
        <f>+L181</f>
        <v>142500</v>
      </c>
    </row>
    <row r="183" spans="1:12" ht="22.5" customHeight="1" x14ac:dyDescent="0.55000000000000004">
      <c r="A183" s="372" t="s">
        <v>89</v>
      </c>
      <c r="B183" s="373"/>
      <c r="C183" s="373"/>
      <c r="D183" s="373"/>
      <c r="E183" s="373"/>
      <c r="F183" s="126">
        <f>SUM(F89,F168,F179,F182)</f>
        <v>3040349.45</v>
      </c>
      <c r="G183" s="246">
        <f>+G179+G168+G89</f>
        <v>2748758.19</v>
      </c>
      <c r="H183" s="126">
        <f>+H182+H168+H89+H177</f>
        <v>3262624.48</v>
      </c>
      <c r="I183" s="291">
        <f>+I182+I168+I89+I179</f>
        <v>4075200</v>
      </c>
      <c r="J183" s="344" t="s">
        <v>2</v>
      </c>
      <c r="K183" s="344"/>
      <c r="L183" s="123">
        <f>+L182+L168+L89+L179</f>
        <v>4048500</v>
      </c>
    </row>
    <row r="184" spans="1:12" ht="22.5" customHeight="1" x14ac:dyDescent="0.55000000000000004">
      <c r="A184" s="400" t="s">
        <v>90</v>
      </c>
      <c r="B184" s="401"/>
      <c r="C184" s="401"/>
      <c r="D184" s="401"/>
      <c r="E184" s="365"/>
      <c r="F184" s="127"/>
      <c r="G184" s="179" t="s">
        <v>2</v>
      </c>
      <c r="H184" s="313" t="s">
        <v>2</v>
      </c>
      <c r="I184" s="104" t="s">
        <v>2</v>
      </c>
      <c r="J184" s="103" t="s">
        <v>2</v>
      </c>
      <c r="K184" s="186" t="s">
        <v>2</v>
      </c>
      <c r="L184" s="313" t="s">
        <v>2</v>
      </c>
    </row>
    <row r="185" spans="1:12" ht="22.5" customHeight="1" x14ac:dyDescent="0.55000000000000004">
      <c r="A185" s="114" t="s">
        <v>2</v>
      </c>
      <c r="B185" s="384" t="s">
        <v>6</v>
      </c>
      <c r="C185" s="355"/>
      <c r="D185" s="355"/>
      <c r="E185" s="356"/>
      <c r="F185" s="119"/>
      <c r="G185" s="176" t="s">
        <v>2</v>
      </c>
      <c r="H185" s="309" t="s">
        <v>2</v>
      </c>
      <c r="I185" s="36" t="s">
        <v>2</v>
      </c>
      <c r="J185" s="115" t="s">
        <v>2</v>
      </c>
      <c r="K185" s="115" t="s">
        <v>2</v>
      </c>
      <c r="L185" s="309" t="s">
        <v>2</v>
      </c>
    </row>
    <row r="186" spans="1:12" ht="22.5" customHeight="1" x14ac:dyDescent="0.55000000000000004">
      <c r="A186" s="3" t="s">
        <v>2</v>
      </c>
      <c r="B186" s="357" t="s">
        <v>8</v>
      </c>
      <c r="C186" s="350"/>
      <c r="D186" s="350"/>
      <c r="E186" s="349"/>
      <c r="F186" s="120"/>
      <c r="G186" s="177" t="s">
        <v>2</v>
      </c>
      <c r="H186" s="141" t="s">
        <v>2</v>
      </c>
      <c r="I186" s="2" t="s">
        <v>2</v>
      </c>
      <c r="J186" s="40" t="s">
        <v>2</v>
      </c>
      <c r="K186" s="40" t="s">
        <v>2</v>
      </c>
      <c r="L186" s="141" t="s">
        <v>2</v>
      </c>
    </row>
    <row r="187" spans="1:12" ht="22.5" customHeight="1" x14ac:dyDescent="0.55000000000000004">
      <c r="A187" s="4" t="s">
        <v>2</v>
      </c>
      <c r="B187" s="5" t="s">
        <v>2</v>
      </c>
      <c r="C187" s="348" t="s">
        <v>9</v>
      </c>
      <c r="D187" s="350"/>
      <c r="E187" s="349"/>
      <c r="F187" s="110">
        <v>77200</v>
      </c>
      <c r="G187" s="6">
        <v>0</v>
      </c>
      <c r="H187" s="307">
        <v>0</v>
      </c>
      <c r="I187" s="12">
        <v>300000</v>
      </c>
      <c r="J187" s="53">
        <f>100/I187*L187-100</f>
        <v>33.333333333333343</v>
      </c>
      <c r="K187" s="48" t="s">
        <v>7</v>
      </c>
      <c r="L187" s="307">
        <v>400000</v>
      </c>
    </row>
    <row r="188" spans="1:12" ht="22.5" customHeight="1" x14ac:dyDescent="0.55000000000000004">
      <c r="A188" s="4" t="s">
        <v>2</v>
      </c>
      <c r="B188" s="5" t="s">
        <v>2</v>
      </c>
      <c r="C188" s="348" t="s">
        <v>164</v>
      </c>
      <c r="D188" s="350"/>
      <c r="E188" s="349"/>
      <c r="F188" s="110">
        <v>0</v>
      </c>
      <c r="G188" s="6">
        <v>0</v>
      </c>
      <c r="H188" s="307">
        <v>0</v>
      </c>
      <c r="I188" s="12">
        <v>12000</v>
      </c>
      <c r="J188" s="42">
        <f t="shared" ref="J188" si="9">100/I188*L188-100</f>
        <v>0</v>
      </c>
      <c r="K188" s="48" t="s">
        <v>7</v>
      </c>
      <c r="L188" s="307">
        <v>12000</v>
      </c>
    </row>
    <row r="189" spans="1:12" ht="22.5" customHeight="1" x14ac:dyDescent="0.55000000000000004">
      <c r="A189" s="7"/>
      <c r="B189" s="189"/>
      <c r="C189" s="348" t="s">
        <v>10</v>
      </c>
      <c r="D189" s="350"/>
      <c r="E189" s="349"/>
      <c r="F189" s="110">
        <v>0</v>
      </c>
      <c r="G189" s="6">
        <v>0</v>
      </c>
      <c r="H189" s="307">
        <v>0</v>
      </c>
      <c r="I189" s="12">
        <v>42000</v>
      </c>
      <c r="J189" s="42">
        <f t="shared" ref="J189" si="10">100/I189*L189-100</f>
        <v>0</v>
      </c>
      <c r="K189" s="48" t="s">
        <v>7</v>
      </c>
      <c r="L189" s="307">
        <v>42000</v>
      </c>
    </row>
    <row r="190" spans="1:12" ht="22.5" customHeight="1" x14ac:dyDescent="0.55000000000000004">
      <c r="A190" s="14" t="s">
        <v>2</v>
      </c>
      <c r="B190" s="113" t="s">
        <v>2</v>
      </c>
      <c r="C190" s="366" t="s">
        <v>11</v>
      </c>
      <c r="D190" s="367"/>
      <c r="E190" s="368"/>
      <c r="F190" s="130">
        <v>108000</v>
      </c>
      <c r="G190" s="15">
        <v>90000</v>
      </c>
      <c r="H190" s="316">
        <v>0</v>
      </c>
      <c r="I190" s="29">
        <v>0</v>
      </c>
      <c r="J190" s="64">
        <v>0</v>
      </c>
      <c r="K190" s="58" t="s">
        <v>7</v>
      </c>
      <c r="L190" s="316">
        <v>0</v>
      </c>
    </row>
    <row r="191" spans="1:12" ht="22.5" customHeight="1" x14ac:dyDescent="0.55000000000000004">
      <c r="A191" s="17" t="s">
        <v>2</v>
      </c>
      <c r="B191" s="98" t="s">
        <v>2</v>
      </c>
      <c r="C191" s="385" t="s">
        <v>165</v>
      </c>
      <c r="D191" s="386"/>
      <c r="E191" s="375"/>
      <c r="F191" s="148">
        <v>12000</v>
      </c>
      <c r="G191" s="55">
        <v>10000</v>
      </c>
      <c r="H191" s="322">
        <v>0</v>
      </c>
      <c r="I191" s="30">
        <v>0</v>
      </c>
      <c r="J191" s="65">
        <v>0</v>
      </c>
      <c r="K191" s="80" t="s">
        <v>7</v>
      </c>
      <c r="L191" s="322">
        <v>0</v>
      </c>
    </row>
    <row r="192" spans="1:12" ht="22.5" customHeight="1" x14ac:dyDescent="0.55000000000000004">
      <c r="A192" s="372" t="s">
        <v>12</v>
      </c>
      <c r="B192" s="373"/>
      <c r="C192" s="373"/>
      <c r="D192" s="373"/>
      <c r="E192" s="373"/>
      <c r="F192" s="123">
        <f>SUM(F187:F191)</f>
        <v>197200</v>
      </c>
      <c r="G192" s="260">
        <f>SUM(G187:G191)</f>
        <v>100000</v>
      </c>
      <c r="H192" s="310">
        <f>+H187+H188+H190+H191</f>
        <v>0</v>
      </c>
      <c r="I192" s="290">
        <f>SUM(I187:I191)</f>
        <v>354000</v>
      </c>
      <c r="J192" s="343" t="s">
        <v>2</v>
      </c>
      <c r="K192" s="344"/>
      <c r="L192" s="310">
        <f>SUM(L187:L191)</f>
        <v>454000</v>
      </c>
    </row>
    <row r="193" spans="1:12" ht="22.5" customHeight="1" x14ac:dyDescent="0.55000000000000004">
      <c r="A193" s="372" t="s">
        <v>13</v>
      </c>
      <c r="B193" s="373"/>
      <c r="C193" s="373"/>
      <c r="D193" s="373"/>
      <c r="E193" s="373"/>
      <c r="F193" s="123">
        <f>F192</f>
        <v>197200</v>
      </c>
      <c r="G193" s="260">
        <f>+G192</f>
        <v>100000</v>
      </c>
      <c r="H193" s="123">
        <f>+H192</f>
        <v>0</v>
      </c>
      <c r="I193" s="291">
        <f>+I192</f>
        <v>354000</v>
      </c>
      <c r="J193" s="343" t="s">
        <v>2</v>
      </c>
      <c r="K193" s="344"/>
      <c r="L193" s="123">
        <f>+L192</f>
        <v>454000</v>
      </c>
    </row>
    <row r="194" spans="1:12" ht="17.45" customHeight="1" x14ac:dyDescent="0.55000000000000004">
      <c r="A194" s="210" t="s">
        <v>2</v>
      </c>
      <c r="B194" s="369" t="s">
        <v>14</v>
      </c>
      <c r="C194" s="370"/>
      <c r="D194" s="370"/>
      <c r="E194" s="371"/>
      <c r="F194" s="124"/>
      <c r="G194" s="240" t="s">
        <v>2</v>
      </c>
      <c r="H194" s="306" t="s">
        <v>2</v>
      </c>
      <c r="I194" s="1" t="s">
        <v>2</v>
      </c>
      <c r="J194" s="208" t="s">
        <v>2</v>
      </c>
      <c r="K194" s="208" t="s">
        <v>2</v>
      </c>
      <c r="L194" s="306" t="s">
        <v>2</v>
      </c>
    </row>
    <row r="195" spans="1:12" ht="22.5" customHeight="1" x14ac:dyDescent="0.55000000000000004">
      <c r="A195" s="3" t="s">
        <v>2</v>
      </c>
      <c r="B195" s="357" t="s">
        <v>15</v>
      </c>
      <c r="C195" s="350"/>
      <c r="D195" s="350"/>
      <c r="E195" s="349"/>
      <c r="F195" s="120"/>
      <c r="G195" s="241" t="s">
        <v>2</v>
      </c>
      <c r="H195" s="141" t="s">
        <v>2</v>
      </c>
      <c r="I195" s="2" t="s">
        <v>2</v>
      </c>
      <c r="J195" s="40" t="s">
        <v>2</v>
      </c>
      <c r="K195" s="40" t="s">
        <v>2</v>
      </c>
      <c r="L195" s="141" t="s">
        <v>2</v>
      </c>
    </row>
    <row r="196" spans="1:12" ht="22.5" customHeight="1" x14ac:dyDescent="0.55000000000000004">
      <c r="A196" s="4" t="s">
        <v>2</v>
      </c>
      <c r="B196" s="5" t="s">
        <v>2</v>
      </c>
      <c r="C196" s="348" t="s">
        <v>16</v>
      </c>
      <c r="D196" s="350"/>
      <c r="E196" s="349"/>
      <c r="F196" s="110">
        <v>0</v>
      </c>
      <c r="G196" s="15">
        <v>0</v>
      </c>
      <c r="H196" s="110">
        <v>0</v>
      </c>
      <c r="I196" s="6">
        <v>5000</v>
      </c>
      <c r="J196" s="64">
        <f>100/I196*L196-100</f>
        <v>0</v>
      </c>
      <c r="K196" s="48" t="s">
        <v>7</v>
      </c>
      <c r="L196" s="110">
        <v>5000</v>
      </c>
    </row>
    <row r="197" spans="1:12" ht="22.5" customHeight="1" x14ac:dyDescent="0.55000000000000004">
      <c r="A197" s="4" t="s">
        <v>2</v>
      </c>
      <c r="B197" s="5" t="s">
        <v>2</v>
      </c>
      <c r="C197" s="348" t="s">
        <v>17</v>
      </c>
      <c r="D197" s="350"/>
      <c r="E197" s="349"/>
      <c r="F197" s="110">
        <v>3800</v>
      </c>
      <c r="G197" s="24">
        <v>0</v>
      </c>
      <c r="H197" s="307">
        <v>0</v>
      </c>
      <c r="I197" s="12">
        <v>10000</v>
      </c>
      <c r="J197" s="65">
        <f t="shared" ref="J197:J199" si="11">100/I197*L197-100</f>
        <v>0</v>
      </c>
      <c r="K197" s="48" t="s">
        <v>7</v>
      </c>
      <c r="L197" s="307">
        <v>10000</v>
      </c>
    </row>
    <row r="198" spans="1:12" ht="22.5" customHeight="1" x14ac:dyDescent="0.55000000000000004">
      <c r="A198" s="4" t="s">
        <v>2</v>
      </c>
      <c r="B198" s="5" t="s">
        <v>2</v>
      </c>
      <c r="C198" s="348" t="s">
        <v>18</v>
      </c>
      <c r="D198" s="350"/>
      <c r="E198" s="349"/>
      <c r="F198" s="110">
        <v>5850</v>
      </c>
      <c r="G198" s="6">
        <v>0</v>
      </c>
      <c r="H198" s="110">
        <v>0</v>
      </c>
      <c r="I198" s="6">
        <v>36000</v>
      </c>
      <c r="J198" s="65">
        <f t="shared" si="11"/>
        <v>0</v>
      </c>
      <c r="K198" s="48" t="s">
        <v>7</v>
      </c>
      <c r="L198" s="110">
        <v>36000</v>
      </c>
    </row>
    <row r="199" spans="1:12" ht="22.5" customHeight="1" x14ac:dyDescent="0.55000000000000004">
      <c r="A199" s="7" t="s">
        <v>2</v>
      </c>
      <c r="B199" s="8" t="s">
        <v>2</v>
      </c>
      <c r="C199" s="351" t="s">
        <v>19</v>
      </c>
      <c r="D199" s="352"/>
      <c r="E199" s="353"/>
      <c r="F199" s="129">
        <v>2100</v>
      </c>
      <c r="G199" s="10">
        <v>0</v>
      </c>
      <c r="H199" s="129">
        <v>0</v>
      </c>
      <c r="I199" s="9">
        <v>5000</v>
      </c>
      <c r="J199" s="65">
        <f t="shared" si="11"/>
        <v>0</v>
      </c>
      <c r="K199" s="49" t="s">
        <v>7</v>
      </c>
      <c r="L199" s="129">
        <v>5000</v>
      </c>
    </row>
    <row r="200" spans="1:12" ht="22.5" customHeight="1" x14ac:dyDescent="0.55000000000000004">
      <c r="A200" s="433" t="s">
        <v>20</v>
      </c>
      <c r="B200" s="434"/>
      <c r="C200" s="434"/>
      <c r="D200" s="434"/>
      <c r="E200" s="435"/>
      <c r="F200" s="123">
        <f>SUM(F196:F199)</f>
        <v>11750</v>
      </c>
      <c r="G200" s="260">
        <f>SUM(G196:G199)</f>
        <v>0</v>
      </c>
      <c r="H200" s="123">
        <f>SUM(H196:H199)</f>
        <v>0</v>
      </c>
      <c r="I200" s="291">
        <f>SUM(I196:I199)</f>
        <v>56000</v>
      </c>
      <c r="J200" s="345" t="s">
        <v>2</v>
      </c>
      <c r="K200" s="343"/>
      <c r="L200" s="123">
        <f>SUM(L196:L199)</f>
        <v>56000</v>
      </c>
    </row>
    <row r="201" spans="1:12" ht="22.5" customHeight="1" x14ac:dyDescent="0.55000000000000004">
      <c r="A201" s="11" t="s">
        <v>2</v>
      </c>
      <c r="B201" s="384" t="s">
        <v>21</v>
      </c>
      <c r="C201" s="355"/>
      <c r="D201" s="355"/>
      <c r="E201" s="356"/>
      <c r="F201" s="140" t="s">
        <v>2</v>
      </c>
      <c r="G201" s="36" t="s">
        <v>2</v>
      </c>
      <c r="H201" s="309" t="s">
        <v>2</v>
      </c>
      <c r="I201" s="36" t="s">
        <v>2</v>
      </c>
      <c r="J201" s="47" t="s">
        <v>2</v>
      </c>
      <c r="K201" s="47" t="s">
        <v>2</v>
      </c>
      <c r="L201" s="309" t="s">
        <v>2</v>
      </c>
    </row>
    <row r="202" spans="1:12" ht="22.5" customHeight="1" x14ac:dyDescent="0.55000000000000004">
      <c r="A202" s="14" t="s">
        <v>2</v>
      </c>
      <c r="B202" s="113" t="s">
        <v>2</v>
      </c>
      <c r="C202" s="366" t="s">
        <v>22</v>
      </c>
      <c r="D202" s="367"/>
      <c r="E202" s="368"/>
      <c r="F202" s="130">
        <v>0</v>
      </c>
      <c r="G202" s="15">
        <v>0</v>
      </c>
      <c r="H202" s="130">
        <v>0</v>
      </c>
      <c r="I202" s="15">
        <v>10000</v>
      </c>
      <c r="J202" s="64">
        <f>100/I202*L202-100</f>
        <v>0</v>
      </c>
      <c r="K202" s="58" t="s">
        <v>7</v>
      </c>
      <c r="L202" s="130">
        <v>10000</v>
      </c>
    </row>
    <row r="203" spans="1:12" ht="22.5" customHeight="1" x14ac:dyDescent="0.55000000000000004">
      <c r="A203" s="22" t="s">
        <v>2</v>
      </c>
      <c r="B203" s="23" t="s">
        <v>2</v>
      </c>
      <c r="C203" s="354" t="s">
        <v>23</v>
      </c>
      <c r="D203" s="355"/>
      <c r="E203" s="356"/>
      <c r="F203" s="131" t="s">
        <v>2</v>
      </c>
      <c r="G203" s="24" t="s">
        <v>2</v>
      </c>
      <c r="H203" s="128" t="s">
        <v>2</v>
      </c>
      <c r="I203" s="24" t="s">
        <v>2</v>
      </c>
      <c r="J203" s="65" t="s">
        <v>2</v>
      </c>
      <c r="K203" s="60" t="s">
        <v>2</v>
      </c>
      <c r="L203" s="128" t="s">
        <v>2</v>
      </c>
    </row>
    <row r="204" spans="1:12" ht="22.5" customHeight="1" x14ac:dyDescent="0.55000000000000004">
      <c r="A204" s="14" t="s">
        <v>2</v>
      </c>
      <c r="B204" s="28" t="s">
        <v>2</v>
      </c>
      <c r="C204" s="28" t="s">
        <v>2</v>
      </c>
      <c r="D204" s="366" t="s">
        <v>61</v>
      </c>
      <c r="E204" s="368"/>
      <c r="F204" s="130">
        <v>0</v>
      </c>
      <c r="G204" s="15">
        <v>3900</v>
      </c>
      <c r="H204" s="316">
        <v>0</v>
      </c>
      <c r="I204" s="29">
        <v>10000</v>
      </c>
      <c r="J204" s="170">
        <f>100/I204*L204-100</f>
        <v>0</v>
      </c>
      <c r="K204" s="58" t="s">
        <v>7</v>
      </c>
      <c r="L204" s="316">
        <v>10000</v>
      </c>
    </row>
    <row r="205" spans="1:12" ht="22.5" customHeight="1" x14ac:dyDescent="0.55000000000000004">
      <c r="A205" s="219" t="s">
        <v>2</v>
      </c>
      <c r="B205" s="37" t="s">
        <v>2</v>
      </c>
      <c r="C205" s="37" t="s">
        <v>2</v>
      </c>
      <c r="D205" s="387" t="s">
        <v>91</v>
      </c>
      <c r="E205" s="388"/>
      <c r="F205" s="220">
        <v>48796.62</v>
      </c>
      <c r="G205" s="274">
        <v>19955.62</v>
      </c>
      <c r="H205" s="323">
        <v>0</v>
      </c>
      <c r="I205" s="221">
        <v>50000</v>
      </c>
      <c r="J205" s="282">
        <f t="shared" ref="J205" si="12">100/I205*L205-100</f>
        <v>0</v>
      </c>
      <c r="K205" s="222" t="s">
        <v>7</v>
      </c>
      <c r="L205" s="323">
        <v>50000</v>
      </c>
    </row>
    <row r="206" spans="1:12" ht="22.5" customHeight="1" x14ac:dyDescent="0.55000000000000004">
      <c r="A206" s="225" t="s">
        <v>2</v>
      </c>
      <c r="B206" s="215" t="s">
        <v>2</v>
      </c>
      <c r="C206" s="215" t="s">
        <v>2</v>
      </c>
      <c r="D206" s="389" t="s">
        <v>92</v>
      </c>
      <c r="E206" s="390"/>
      <c r="F206" s="224">
        <v>0</v>
      </c>
      <c r="G206" s="256">
        <v>0</v>
      </c>
      <c r="H206" s="333">
        <v>0</v>
      </c>
      <c r="I206" s="226">
        <v>0</v>
      </c>
      <c r="J206" s="283">
        <v>0</v>
      </c>
      <c r="K206" s="223" t="s">
        <v>7</v>
      </c>
      <c r="L206" s="319">
        <v>0</v>
      </c>
    </row>
    <row r="207" spans="1:12" ht="22.5" customHeight="1" x14ac:dyDescent="0.55000000000000004">
      <c r="A207" s="22" t="s">
        <v>2</v>
      </c>
      <c r="B207" s="23" t="s">
        <v>2</v>
      </c>
      <c r="C207" s="23" t="s">
        <v>2</v>
      </c>
      <c r="D207" s="354" t="s">
        <v>126</v>
      </c>
      <c r="E207" s="356"/>
      <c r="F207" s="143">
        <v>0</v>
      </c>
      <c r="G207" s="252">
        <v>0</v>
      </c>
      <c r="H207" s="128">
        <v>0</v>
      </c>
      <c r="I207" s="24">
        <v>0</v>
      </c>
      <c r="J207" s="74">
        <v>0</v>
      </c>
      <c r="K207" s="60" t="s">
        <v>7</v>
      </c>
      <c r="L207" s="128">
        <v>0</v>
      </c>
    </row>
    <row r="208" spans="1:12" ht="22.5" customHeight="1" x14ac:dyDescent="0.55000000000000004">
      <c r="A208" s="4"/>
      <c r="B208" s="5"/>
      <c r="C208" s="5"/>
      <c r="D208" s="348" t="s">
        <v>125</v>
      </c>
      <c r="E208" s="349"/>
      <c r="F208" s="144"/>
      <c r="G208" s="245"/>
      <c r="H208" s="110"/>
      <c r="I208" s="6"/>
      <c r="J208" s="69"/>
      <c r="K208" s="48"/>
      <c r="L208" s="110"/>
    </row>
    <row r="209" spans="1:12" ht="22.5" customHeight="1" x14ac:dyDescent="0.55000000000000004">
      <c r="A209" s="4" t="s">
        <v>2</v>
      </c>
      <c r="B209" s="5" t="s">
        <v>2</v>
      </c>
      <c r="C209" s="5" t="s">
        <v>2</v>
      </c>
      <c r="D209" s="348" t="s">
        <v>93</v>
      </c>
      <c r="E209" s="349"/>
      <c r="F209" s="110">
        <v>0</v>
      </c>
      <c r="G209" s="245">
        <v>0</v>
      </c>
      <c r="H209" s="110">
        <v>0</v>
      </c>
      <c r="I209" s="6">
        <v>0</v>
      </c>
      <c r="J209" s="69">
        <v>0</v>
      </c>
      <c r="K209" s="48" t="s">
        <v>7</v>
      </c>
      <c r="L209" s="110">
        <v>0</v>
      </c>
    </row>
    <row r="210" spans="1:12" ht="22.5" customHeight="1" x14ac:dyDescent="0.55000000000000004">
      <c r="A210" s="25" t="s">
        <v>2</v>
      </c>
      <c r="B210" s="207" t="s">
        <v>2</v>
      </c>
      <c r="C210" s="207" t="s">
        <v>2</v>
      </c>
      <c r="D210" s="359" t="s">
        <v>94</v>
      </c>
      <c r="E210" s="361"/>
      <c r="F210" s="142">
        <v>0</v>
      </c>
      <c r="G210" s="254">
        <v>0</v>
      </c>
      <c r="H210" s="142">
        <v>0</v>
      </c>
      <c r="I210" s="10">
        <v>0</v>
      </c>
      <c r="J210" s="56">
        <v>0</v>
      </c>
      <c r="K210" s="62" t="s">
        <v>7</v>
      </c>
      <c r="L210" s="142">
        <v>0</v>
      </c>
    </row>
    <row r="211" spans="1:12" ht="22.5" customHeight="1" x14ac:dyDescent="0.55000000000000004">
      <c r="A211" s="211"/>
      <c r="B211" s="211"/>
      <c r="C211" s="211"/>
      <c r="D211" s="211"/>
      <c r="E211" s="212"/>
      <c r="F211" s="159"/>
      <c r="G211" s="247"/>
      <c r="H211" s="159"/>
      <c r="I211" s="289"/>
      <c r="J211" s="75"/>
      <c r="K211" s="80"/>
      <c r="L211" s="159"/>
    </row>
    <row r="212" spans="1:12" ht="22.5" customHeight="1" x14ac:dyDescent="0.55000000000000004">
      <c r="A212" s="211"/>
      <c r="B212" s="211"/>
      <c r="C212" s="211"/>
      <c r="D212" s="211"/>
      <c r="E212" s="212"/>
      <c r="F212" s="159"/>
      <c r="G212" s="247"/>
      <c r="H212" s="159"/>
      <c r="I212" s="289"/>
      <c r="J212" s="75"/>
      <c r="K212" s="80"/>
      <c r="L212" s="159"/>
    </row>
    <row r="213" spans="1:12" ht="22.5" customHeight="1" x14ac:dyDescent="0.55000000000000004">
      <c r="A213" s="211"/>
      <c r="B213" s="211"/>
      <c r="C213" s="211"/>
      <c r="D213" s="211"/>
      <c r="E213" s="212"/>
      <c r="F213" s="159"/>
      <c r="G213" s="247"/>
      <c r="H213" s="159"/>
      <c r="I213" s="289"/>
      <c r="J213" s="75"/>
      <c r="K213" s="80"/>
      <c r="L213" s="159"/>
    </row>
    <row r="214" spans="1:12" ht="22.5" customHeight="1" x14ac:dyDescent="0.55000000000000004">
      <c r="A214" s="211"/>
      <c r="B214" s="211"/>
      <c r="C214" s="211"/>
      <c r="D214" s="211"/>
      <c r="E214" s="212"/>
      <c r="F214" s="159"/>
      <c r="G214" s="247"/>
      <c r="H214" s="159"/>
      <c r="I214" s="289"/>
      <c r="J214" s="75"/>
      <c r="K214" s="80"/>
      <c r="L214" s="159"/>
    </row>
    <row r="215" spans="1:12" ht="22.5" customHeight="1" x14ac:dyDescent="0.55000000000000004">
      <c r="A215" s="108" t="s">
        <v>2</v>
      </c>
      <c r="B215" s="109" t="s">
        <v>2</v>
      </c>
      <c r="C215" s="109" t="s">
        <v>2</v>
      </c>
      <c r="D215" s="364" t="s">
        <v>127</v>
      </c>
      <c r="E215" s="365"/>
      <c r="F215" s="136">
        <v>0</v>
      </c>
      <c r="G215" s="275">
        <v>0</v>
      </c>
      <c r="H215" s="136">
        <v>0</v>
      </c>
      <c r="I215" s="107">
        <v>0</v>
      </c>
      <c r="J215" s="227">
        <v>0</v>
      </c>
      <c r="K215" s="157" t="s">
        <v>7</v>
      </c>
      <c r="L215" s="136">
        <v>0</v>
      </c>
    </row>
    <row r="216" spans="1:12" ht="22.5" customHeight="1" x14ac:dyDescent="0.55000000000000004">
      <c r="A216" s="17"/>
      <c r="B216" s="98"/>
      <c r="C216" s="98"/>
      <c r="D216" s="354" t="s">
        <v>128</v>
      </c>
      <c r="E216" s="356"/>
      <c r="F216" s="148"/>
      <c r="G216" s="259"/>
      <c r="H216" s="148"/>
      <c r="I216" s="55"/>
      <c r="J216" s="74"/>
      <c r="K216" s="80"/>
      <c r="L216" s="148"/>
    </row>
    <row r="217" spans="1:12" ht="22.5" customHeight="1" x14ac:dyDescent="0.55000000000000004">
      <c r="A217" s="7" t="s">
        <v>2</v>
      </c>
      <c r="B217" s="8" t="s">
        <v>2</v>
      </c>
      <c r="C217" s="8" t="s">
        <v>2</v>
      </c>
      <c r="D217" s="351" t="s">
        <v>95</v>
      </c>
      <c r="E217" s="353"/>
      <c r="F217" s="129">
        <v>0</v>
      </c>
      <c r="G217" s="15">
        <v>0</v>
      </c>
      <c r="H217" s="129">
        <v>0</v>
      </c>
      <c r="I217" s="9">
        <v>0</v>
      </c>
      <c r="J217" s="69">
        <v>0</v>
      </c>
      <c r="K217" s="49" t="s">
        <v>7</v>
      </c>
      <c r="L217" s="129">
        <v>0</v>
      </c>
    </row>
    <row r="218" spans="1:12" ht="22.5" customHeight="1" x14ac:dyDescent="0.55000000000000004">
      <c r="A218" s="81" t="s">
        <v>2</v>
      </c>
      <c r="B218" s="82" t="s">
        <v>2</v>
      </c>
      <c r="C218" s="82" t="s">
        <v>2</v>
      </c>
      <c r="D218" s="398" t="s">
        <v>96</v>
      </c>
      <c r="E218" s="399"/>
      <c r="F218" s="145">
        <v>0</v>
      </c>
      <c r="G218" s="252">
        <v>0</v>
      </c>
      <c r="H218" s="145">
        <v>0</v>
      </c>
      <c r="I218" s="83">
        <v>0</v>
      </c>
      <c r="J218" s="69">
        <v>0</v>
      </c>
      <c r="K218" s="84" t="s">
        <v>7</v>
      </c>
      <c r="L218" s="145">
        <v>0</v>
      </c>
    </row>
    <row r="219" spans="1:12" ht="22.5" customHeight="1" x14ac:dyDescent="0.55000000000000004">
      <c r="A219" s="4" t="s">
        <v>2</v>
      </c>
      <c r="B219" s="5" t="s">
        <v>2</v>
      </c>
      <c r="C219" s="5" t="s">
        <v>2</v>
      </c>
      <c r="D219" s="348" t="s">
        <v>117</v>
      </c>
      <c r="E219" s="349"/>
      <c r="F219" s="110">
        <v>0</v>
      </c>
      <c r="G219" s="245">
        <v>0</v>
      </c>
      <c r="H219" s="110">
        <v>0</v>
      </c>
      <c r="I219" s="6">
        <v>0</v>
      </c>
      <c r="J219" s="69">
        <v>0</v>
      </c>
      <c r="K219" s="48" t="s">
        <v>7</v>
      </c>
      <c r="L219" s="110">
        <v>0</v>
      </c>
    </row>
    <row r="220" spans="1:12" ht="22.5" customHeight="1" x14ac:dyDescent="0.55000000000000004">
      <c r="A220" s="4" t="s">
        <v>2</v>
      </c>
      <c r="B220" s="28" t="s">
        <v>2</v>
      </c>
      <c r="C220" s="28" t="s">
        <v>2</v>
      </c>
      <c r="D220" s="366" t="s">
        <v>118</v>
      </c>
      <c r="E220" s="368"/>
      <c r="F220" s="110">
        <v>0</v>
      </c>
      <c r="G220" s="245">
        <v>0</v>
      </c>
      <c r="H220" s="110">
        <v>0</v>
      </c>
      <c r="I220" s="6">
        <v>0</v>
      </c>
      <c r="J220" s="69">
        <v>0</v>
      </c>
      <c r="K220" s="48" t="s">
        <v>7</v>
      </c>
      <c r="L220" s="110">
        <v>0</v>
      </c>
    </row>
    <row r="221" spans="1:12" ht="22.5" customHeight="1" x14ac:dyDescent="0.55000000000000004">
      <c r="A221" s="25" t="s">
        <v>2</v>
      </c>
      <c r="B221" s="35" t="s">
        <v>2</v>
      </c>
      <c r="C221" s="395" t="s">
        <v>24</v>
      </c>
      <c r="D221" s="396"/>
      <c r="E221" s="397"/>
      <c r="F221" s="146">
        <v>6819</v>
      </c>
      <c r="G221" s="254">
        <v>0</v>
      </c>
      <c r="H221" s="142">
        <v>6500</v>
      </c>
      <c r="I221" s="10">
        <v>50000</v>
      </c>
      <c r="J221" s="56">
        <f>100/I221*L221-100</f>
        <v>0</v>
      </c>
      <c r="K221" s="62" t="s">
        <v>7</v>
      </c>
      <c r="L221" s="142">
        <v>50000</v>
      </c>
    </row>
    <row r="222" spans="1:12" ht="22.5" customHeight="1" x14ac:dyDescent="0.55000000000000004">
      <c r="A222" s="372" t="s">
        <v>25</v>
      </c>
      <c r="B222" s="373"/>
      <c r="C222" s="373"/>
      <c r="D222" s="373"/>
      <c r="E222" s="373"/>
      <c r="F222" s="126">
        <f>SUM(F204:F221)</f>
        <v>55615.62</v>
      </c>
      <c r="G222" s="246">
        <f>SUM(G202:G221)</f>
        <v>23855.62</v>
      </c>
      <c r="H222" s="310">
        <f>+H221+H204+H205+H202</f>
        <v>6500</v>
      </c>
      <c r="I222" s="290">
        <f>+I221+I204+I205+I202</f>
        <v>120000</v>
      </c>
      <c r="J222" s="344" t="s">
        <v>2</v>
      </c>
      <c r="K222" s="344"/>
      <c r="L222" s="310">
        <f>+L221+L204+L205+L202</f>
        <v>120000</v>
      </c>
    </row>
    <row r="223" spans="1:12" ht="22.5" customHeight="1" x14ac:dyDescent="0.55000000000000004">
      <c r="A223" s="11" t="s">
        <v>2</v>
      </c>
      <c r="B223" s="384" t="s">
        <v>26</v>
      </c>
      <c r="C223" s="355"/>
      <c r="D223" s="355"/>
      <c r="E223" s="356"/>
      <c r="F223" s="119"/>
      <c r="G223" s="175" t="s">
        <v>2</v>
      </c>
      <c r="H223" s="309" t="s">
        <v>2</v>
      </c>
      <c r="I223" s="36" t="s">
        <v>2</v>
      </c>
      <c r="J223" s="47" t="s">
        <v>2</v>
      </c>
      <c r="K223" s="47" t="s">
        <v>2</v>
      </c>
      <c r="L223" s="309" t="s">
        <v>2</v>
      </c>
    </row>
    <row r="224" spans="1:12" ht="22.5" customHeight="1" x14ac:dyDescent="0.55000000000000004">
      <c r="A224" s="4" t="s">
        <v>2</v>
      </c>
      <c r="B224" s="5" t="s">
        <v>2</v>
      </c>
      <c r="C224" s="348" t="s">
        <v>27</v>
      </c>
      <c r="D224" s="350"/>
      <c r="E224" s="349"/>
      <c r="F224" s="110">
        <v>3800</v>
      </c>
      <c r="G224" s="6">
        <v>5450</v>
      </c>
      <c r="H224" s="110">
        <v>4010</v>
      </c>
      <c r="I224" s="6">
        <v>10000</v>
      </c>
      <c r="J224" s="42">
        <f>100/I224*L224-100</f>
        <v>0</v>
      </c>
      <c r="K224" s="48" t="s">
        <v>7</v>
      </c>
      <c r="L224" s="110">
        <v>10000</v>
      </c>
    </row>
    <row r="225" spans="1:12" ht="22.5" customHeight="1" x14ac:dyDescent="0.55000000000000004">
      <c r="A225" s="4" t="s">
        <v>2</v>
      </c>
      <c r="B225" s="5" t="s">
        <v>2</v>
      </c>
      <c r="C225" s="348" t="s">
        <v>28</v>
      </c>
      <c r="D225" s="350"/>
      <c r="E225" s="349"/>
      <c r="F225" s="110">
        <v>4990</v>
      </c>
      <c r="G225" s="6">
        <v>0</v>
      </c>
      <c r="H225" s="110">
        <v>0</v>
      </c>
      <c r="I225" s="6">
        <v>5000</v>
      </c>
      <c r="J225" s="42">
        <f t="shared" ref="J225:J231" si="13">100/I225*L225-100</f>
        <v>0</v>
      </c>
      <c r="K225" s="48" t="s">
        <v>7</v>
      </c>
      <c r="L225" s="110">
        <v>5000</v>
      </c>
    </row>
    <row r="226" spans="1:12" ht="22.5" customHeight="1" x14ac:dyDescent="0.55000000000000004">
      <c r="A226" s="4" t="s">
        <v>2</v>
      </c>
      <c r="B226" s="5" t="s">
        <v>2</v>
      </c>
      <c r="C226" s="348" t="s">
        <v>29</v>
      </c>
      <c r="D226" s="350"/>
      <c r="E226" s="349"/>
      <c r="F226" s="110">
        <v>0</v>
      </c>
      <c r="G226" s="6">
        <v>0</v>
      </c>
      <c r="H226" s="110">
        <v>0</v>
      </c>
      <c r="I226" s="6">
        <v>5000</v>
      </c>
      <c r="J226" s="42">
        <f t="shared" si="13"/>
        <v>0</v>
      </c>
      <c r="K226" s="48" t="s">
        <v>7</v>
      </c>
      <c r="L226" s="110">
        <v>5000</v>
      </c>
    </row>
    <row r="227" spans="1:12" ht="22.5" customHeight="1" x14ac:dyDescent="0.55000000000000004">
      <c r="A227" s="4" t="s">
        <v>2</v>
      </c>
      <c r="B227" s="5" t="s">
        <v>2</v>
      </c>
      <c r="C227" s="348" t="s">
        <v>30</v>
      </c>
      <c r="D227" s="350"/>
      <c r="E227" s="349"/>
      <c r="F227" s="110">
        <v>0</v>
      </c>
      <c r="G227" s="6">
        <v>0</v>
      </c>
      <c r="H227" s="110">
        <v>0</v>
      </c>
      <c r="I227" s="6">
        <v>5000</v>
      </c>
      <c r="J227" s="42">
        <f t="shared" si="13"/>
        <v>0</v>
      </c>
      <c r="K227" s="48" t="s">
        <v>7</v>
      </c>
      <c r="L227" s="110">
        <v>5000</v>
      </c>
    </row>
    <row r="228" spans="1:12" ht="22.5" customHeight="1" x14ac:dyDescent="0.55000000000000004">
      <c r="A228" s="14" t="s">
        <v>2</v>
      </c>
      <c r="B228" s="113" t="s">
        <v>2</v>
      </c>
      <c r="C228" s="366" t="s">
        <v>32</v>
      </c>
      <c r="D228" s="367"/>
      <c r="E228" s="368"/>
      <c r="F228" s="147">
        <v>0</v>
      </c>
      <c r="G228" s="63">
        <v>0</v>
      </c>
      <c r="H228" s="130">
        <v>0</v>
      </c>
      <c r="I228" s="15">
        <v>0</v>
      </c>
      <c r="J228" s="64">
        <v>0</v>
      </c>
      <c r="K228" s="58" t="s">
        <v>7</v>
      </c>
      <c r="L228" s="130">
        <v>0</v>
      </c>
    </row>
    <row r="229" spans="1:12" ht="22.5" customHeight="1" x14ac:dyDescent="0.55000000000000004">
      <c r="A229" s="22" t="s">
        <v>2</v>
      </c>
      <c r="B229" s="23" t="s">
        <v>2</v>
      </c>
      <c r="C229" s="354" t="s">
        <v>62</v>
      </c>
      <c r="D229" s="355"/>
      <c r="E229" s="356"/>
      <c r="F229" s="128">
        <v>0</v>
      </c>
      <c r="G229" s="24">
        <v>0</v>
      </c>
      <c r="H229" s="314">
        <v>0</v>
      </c>
      <c r="I229" s="27">
        <v>5000</v>
      </c>
      <c r="J229" s="167">
        <f t="shared" si="13"/>
        <v>900</v>
      </c>
      <c r="K229" s="60" t="s">
        <v>7</v>
      </c>
      <c r="L229" s="314">
        <v>50000</v>
      </c>
    </row>
    <row r="230" spans="1:12" ht="22.5" customHeight="1" x14ac:dyDescent="0.55000000000000004">
      <c r="A230" s="31" t="s">
        <v>2</v>
      </c>
      <c r="B230" s="202" t="s">
        <v>2</v>
      </c>
      <c r="C230" s="392" t="s">
        <v>33</v>
      </c>
      <c r="D230" s="393"/>
      <c r="E230" s="394"/>
      <c r="F230" s="203">
        <v>0</v>
      </c>
      <c r="G230" s="204">
        <v>0</v>
      </c>
      <c r="H230" s="203">
        <v>0</v>
      </c>
      <c r="I230" s="204">
        <v>5000</v>
      </c>
      <c r="J230" s="205">
        <f t="shared" si="13"/>
        <v>0</v>
      </c>
      <c r="K230" s="206" t="s">
        <v>7</v>
      </c>
      <c r="L230" s="203">
        <v>5000</v>
      </c>
    </row>
    <row r="231" spans="1:12" ht="22.5" customHeight="1" x14ac:dyDescent="0.55000000000000004">
      <c r="A231" s="22" t="s">
        <v>2</v>
      </c>
      <c r="B231" s="23" t="s">
        <v>2</v>
      </c>
      <c r="C231" s="354" t="s">
        <v>34</v>
      </c>
      <c r="D231" s="355"/>
      <c r="E231" s="356"/>
      <c r="F231" s="128">
        <v>520</v>
      </c>
      <c r="G231" s="24">
        <v>0</v>
      </c>
      <c r="H231" s="128">
        <v>0</v>
      </c>
      <c r="I231" s="24">
        <v>10000</v>
      </c>
      <c r="J231" s="65">
        <f t="shared" si="13"/>
        <v>0</v>
      </c>
      <c r="K231" s="60" t="s">
        <v>7</v>
      </c>
      <c r="L231" s="128">
        <v>10000</v>
      </c>
    </row>
    <row r="232" spans="1:12" ht="22.5" customHeight="1" x14ac:dyDescent="0.55000000000000004">
      <c r="A232" s="14" t="s">
        <v>2</v>
      </c>
      <c r="B232" s="28" t="s">
        <v>2</v>
      </c>
      <c r="C232" s="366" t="s">
        <v>87</v>
      </c>
      <c r="D232" s="367"/>
      <c r="E232" s="368"/>
      <c r="F232" s="147">
        <v>0</v>
      </c>
      <c r="G232" s="63">
        <v>0</v>
      </c>
      <c r="H232" s="130">
        <v>0</v>
      </c>
      <c r="I232" s="15">
        <v>0</v>
      </c>
      <c r="J232" s="64">
        <v>0</v>
      </c>
      <c r="K232" s="58" t="s">
        <v>7</v>
      </c>
      <c r="L232" s="130">
        <v>0</v>
      </c>
    </row>
    <row r="233" spans="1:12" ht="22.5" customHeight="1" x14ac:dyDescent="0.55000000000000004">
      <c r="A233" s="17" t="s">
        <v>2</v>
      </c>
      <c r="B233" s="18" t="s">
        <v>2</v>
      </c>
      <c r="C233" s="385" t="s">
        <v>35</v>
      </c>
      <c r="D233" s="386"/>
      <c r="E233" s="375"/>
      <c r="F233" s="148">
        <v>6000</v>
      </c>
      <c r="G233" s="259">
        <v>15300</v>
      </c>
      <c r="H233" s="148">
        <v>6000</v>
      </c>
      <c r="I233" s="55">
        <v>20000</v>
      </c>
      <c r="J233" s="74">
        <f>100/I233*L233-100</f>
        <v>0</v>
      </c>
      <c r="K233" s="80" t="s">
        <v>7</v>
      </c>
      <c r="L233" s="148">
        <v>20000</v>
      </c>
    </row>
    <row r="234" spans="1:12" ht="22.5" customHeight="1" x14ac:dyDescent="0.55000000000000004">
      <c r="A234" s="372" t="s">
        <v>36</v>
      </c>
      <c r="B234" s="373"/>
      <c r="C234" s="373"/>
      <c r="D234" s="373"/>
      <c r="E234" s="373"/>
      <c r="F234" s="123">
        <f>SUM(F224:F226,F227:F233)</f>
        <v>15310</v>
      </c>
      <c r="G234" s="260">
        <f>SUM(G224:G233)</f>
        <v>20750</v>
      </c>
      <c r="H234" s="310">
        <f>+H224+H225+H226+H227+H229+H230+H231+H233</f>
        <v>10010</v>
      </c>
      <c r="I234" s="290">
        <f>+I224+I225+I226+I227+I229+I230+I231+I233</f>
        <v>65000</v>
      </c>
      <c r="J234" s="343" t="s">
        <v>2</v>
      </c>
      <c r="K234" s="344"/>
      <c r="L234" s="310">
        <f>+L224+L225+L226+L227+L229+L230+L231+L233</f>
        <v>110000</v>
      </c>
    </row>
    <row r="235" spans="1:12" ht="22.5" customHeight="1" x14ac:dyDescent="0.55000000000000004">
      <c r="A235" s="50"/>
      <c r="B235" s="212"/>
      <c r="C235" s="212"/>
      <c r="D235" s="212"/>
      <c r="E235" s="212"/>
      <c r="F235" s="216"/>
      <c r="G235" s="158"/>
      <c r="H235" s="320"/>
      <c r="I235" s="213"/>
      <c r="J235" s="52"/>
      <c r="K235" s="52"/>
      <c r="L235" s="320"/>
    </row>
    <row r="236" spans="1:12" ht="22.5" customHeight="1" x14ac:dyDescent="0.55000000000000004">
      <c r="A236" s="210" t="s">
        <v>2</v>
      </c>
      <c r="B236" s="369" t="s">
        <v>37</v>
      </c>
      <c r="C236" s="370"/>
      <c r="D236" s="370"/>
      <c r="E236" s="371"/>
      <c r="F236" s="138" t="s">
        <v>2</v>
      </c>
      <c r="G236" s="171" t="s">
        <v>2</v>
      </c>
      <c r="H236" s="306" t="s">
        <v>2</v>
      </c>
      <c r="I236" s="1" t="s">
        <v>2</v>
      </c>
      <c r="J236" s="208" t="s">
        <v>2</v>
      </c>
      <c r="K236" s="208" t="s">
        <v>2</v>
      </c>
      <c r="L236" s="306" t="s">
        <v>2</v>
      </c>
    </row>
    <row r="237" spans="1:12" ht="22.5" customHeight="1" x14ac:dyDescent="0.55000000000000004">
      <c r="A237" s="4" t="s">
        <v>2</v>
      </c>
      <c r="B237" s="5" t="s">
        <v>2</v>
      </c>
      <c r="C237" s="348" t="s">
        <v>38</v>
      </c>
      <c r="D237" s="350"/>
      <c r="E237" s="349"/>
      <c r="F237" s="134">
        <v>64984.18</v>
      </c>
      <c r="G237" s="273">
        <v>60261.2</v>
      </c>
      <c r="H237" s="328">
        <v>78628.509999999995</v>
      </c>
      <c r="I237" s="12">
        <v>100000</v>
      </c>
      <c r="J237" s="54">
        <f>100/I237*L237-100</f>
        <v>0</v>
      </c>
      <c r="K237" s="48" t="s">
        <v>7</v>
      </c>
      <c r="L237" s="307">
        <v>100000</v>
      </c>
    </row>
    <row r="238" spans="1:12" ht="22.5" customHeight="1" x14ac:dyDescent="0.55000000000000004">
      <c r="A238" s="4" t="s">
        <v>2</v>
      </c>
      <c r="B238" s="5" t="s">
        <v>2</v>
      </c>
      <c r="C238" s="348" t="s">
        <v>39</v>
      </c>
      <c r="D238" s="350"/>
      <c r="E238" s="349"/>
      <c r="F238" s="134">
        <v>3685.51</v>
      </c>
      <c r="G238" s="6">
        <v>2680.35</v>
      </c>
      <c r="H238" s="307">
        <v>3212.68</v>
      </c>
      <c r="I238" s="12">
        <v>10000</v>
      </c>
      <c r="J238" s="54">
        <f t="shared" ref="J238" si="14">100/I238*L238-100</f>
        <v>0</v>
      </c>
      <c r="K238" s="48" t="s">
        <v>7</v>
      </c>
      <c r="L238" s="307">
        <v>10000</v>
      </c>
    </row>
    <row r="239" spans="1:12" ht="22.5" customHeight="1" x14ac:dyDescent="0.55000000000000004">
      <c r="A239" s="7" t="s">
        <v>2</v>
      </c>
      <c r="B239" s="8" t="s">
        <v>2</v>
      </c>
      <c r="C239" s="351" t="s">
        <v>40</v>
      </c>
      <c r="D239" s="352"/>
      <c r="E239" s="353"/>
      <c r="F239" s="129">
        <v>1605</v>
      </c>
      <c r="G239" s="9">
        <v>0</v>
      </c>
      <c r="H239" s="129">
        <v>0</v>
      </c>
      <c r="I239" s="9">
        <v>0</v>
      </c>
      <c r="J239" s="54">
        <v>0</v>
      </c>
      <c r="K239" s="49" t="s">
        <v>7</v>
      </c>
      <c r="L239" s="129">
        <v>0</v>
      </c>
    </row>
    <row r="240" spans="1:12" ht="22.5" customHeight="1" x14ac:dyDescent="0.55000000000000004">
      <c r="A240" s="372" t="s">
        <v>43</v>
      </c>
      <c r="B240" s="373"/>
      <c r="C240" s="373"/>
      <c r="D240" s="373"/>
      <c r="E240" s="373"/>
      <c r="F240" s="126">
        <f>SUM(F237:F239)</f>
        <v>70274.69</v>
      </c>
      <c r="G240" s="260">
        <f>SUM(G237:G239)</f>
        <v>62941.549999999996</v>
      </c>
      <c r="H240" s="126">
        <f>+H237+H238</f>
        <v>81841.189999999988</v>
      </c>
      <c r="I240" s="291">
        <f>+I237+I238</f>
        <v>110000</v>
      </c>
      <c r="J240" s="343" t="s">
        <v>2</v>
      </c>
      <c r="K240" s="344"/>
      <c r="L240" s="123">
        <f>+L237+L238</f>
        <v>110000</v>
      </c>
    </row>
    <row r="241" spans="1:12" ht="22.5" customHeight="1" x14ac:dyDescent="0.55000000000000004">
      <c r="A241" s="372" t="s">
        <v>44</v>
      </c>
      <c r="B241" s="373"/>
      <c r="C241" s="373"/>
      <c r="D241" s="373"/>
      <c r="E241" s="373"/>
      <c r="F241" s="126">
        <f>SUM(F200,F222,F234,F240)</f>
        <v>152950.31</v>
      </c>
      <c r="G241" s="255">
        <f>+G240+G234+G222+G200</f>
        <v>107547.16999999998</v>
      </c>
      <c r="H241" s="126">
        <f>+H240+H234+H222+H200</f>
        <v>98351.189999999988</v>
      </c>
      <c r="I241" s="291">
        <f>+I240+I234+I222+I200</f>
        <v>351000</v>
      </c>
      <c r="J241" s="343" t="s">
        <v>2</v>
      </c>
      <c r="K241" s="344"/>
      <c r="L241" s="123">
        <f>+L240+L234+L222+L200</f>
        <v>396000</v>
      </c>
    </row>
    <row r="242" spans="1:12" ht="22.5" customHeight="1" x14ac:dyDescent="0.55000000000000004">
      <c r="A242" s="13" t="s">
        <v>2</v>
      </c>
      <c r="B242" s="369" t="s">
        <v>45</v>
      </c>
      <c r="C242" s="370"/>
      <c r="D242" s="370"/>
      <c r="E242" s="371"/>
      <c r="F242" s="138" t="s">
        <v>2</v>
      </c>
      <c r="G242" s="171" t="s">
        <v>2</v>
      </c>
      <c r="H242" s="306" t="s">
        <v>2</v>
      </c>
      <c r="I242" s="1" t="s">
        <v>2</v>
      </c>
      <c r="J242" s="85" t="s">
        <v>2</v>
      </c>
      <c r="K242" s="85" t="s">
        <v>2</v>
      </c>
      <c r="L242" s="306" t="s">
        <v>2</v>
      </c>
    </row>
    <row r="243" spans="1:12" ht="22.5" customHeight="1" x14ac:dyDescent="0.55000000000000004">
      <c r="A243" s="3" t="s">
        <v>2</v>
      </c>
      <c r="B243" s="357" t="s">
        <v>46</v>
      </c>
      <c r="C243" s="350"/>
      <c r="D243" s="350"/>
      <c r="E243" s="349"/>
      <c r="F243" s="149" t="s">
        <v>2</v>
      </c>
      <c r="G243" s="172" t="s">
        <v>2</v>
      </c>
      <c r="H243" s="141" t="s">
        <v>2</v>
      </c>
      <c r="I243" s="2" t="s">
        <v>2</v>
      </c>
      <c r="J243" s="40" t="s">
        <v>2</v>
      </c>
      <c r="K243" s="40" t="s">
        <v>2</v>
      </c>
      <c r="L243" s="141" t="s">
        <v>2</v>
      </c>
    </row>
    <row r="244" spans="1:12" ht="22.5" customHeight="1" x14ac:dyDescent="0.55000000000000004">
      <c r="A244" s="4" t="s">
        <v>2</v>
      </c>
      <c r="B244" s="5" t="s">
        <v>2</v>
      </c>
      <c r="C244" s="348" t="s">
        <v>47</v>
      </c>
      <c r="D244" s="350"/>
      <c r="E244" s="349"/>
      <c r="F244" s="125" t="s">
        <v>2</v>
      </c>
      <c r="G244" s="173" t="s">
        <v>2</v>
      </c>
      <c r="H244" s="110" t="s">
        <v>2</v>
      </c>
      <c r="I244" s="6" t="s">
        <v>2</v>
      </c>
      <c r="J244" s="42" t="s">
        <v>2</v>
      </c>
      <c r="K244" s="48" t="s">
        <v>2</v>
      </c>
      <c r="L244" s="110" t="s">
        <v>2</v>
      </c>
    </row>
    <row r="245" spans="1:12" ht="22.5" customHeight="1" x14ac:dyDescent="0.55000000000000004">
      <c r="A245" s="4" t="s">
        <v>2</v>
      </c>
      <c r="B245" s="5" t="s">
        <v>2</v>
      </c>
      <c r="C245" s="5" t="s">
        <v>2</v>
      </c>
      <c r="D245" s="348" t="s">
        <v>97</v>
      </c>
      <c r="E245" s="349"/>
      <c r="F245" s="110">
        <v>0</v>
      </c>
      <c r="G245" s="6">
        <v>0</v>
      </c>
      <c r="H245" s="110">
        <v>0</v>
      </c>
      <c r="I245" s="6">
        <v>0</v>
      </c>
      <c r="J245" s="42">
        <v>0</v>
      </c>
      <c r="K245" s="48" t="s">
        <v>7</v>
      </c>
      <c r="L245" s="110">
        <v>0</v>
      </c>
    </row>
    <row r="246" spans="1:12" ht="22.5" customHeight="1" x14ac:dyDescent="0.55000000000000004">
      <c r="A246" s="4" t="s">
        <v>2</v>
      </c>
      <c r="B246" s="5" t="s">
        <v>2</v>
      </c>
      <c r="C246" s="348" t="s">
        <v>59</v>
      </c>
      <c r="D246" s="350"/>
      <c r="E246" s="349"/>
      <c r="F246" s="110" t="s">
        <v>2</v>
      </c>
      <c r="G246" s="6" t="s">
        <v>2</v>
      </c>
      <c r="H246" s="110"/>
      <c r="I246" s="6"/>
      <c r="J246" s="42" t="s">
        <v>2</v>
      </c>
      <c r="K246" s="48" t="s">
        <v>2</v>
      </c>
      <c r="L246" s="110"/>
    </row>
    <row r="247" spans="1:12" ht="22.5" customHeight="1" x14ac:dyDescent="0.55000000000000004">
      <c r="A247" s="4" t="s">
        <v>2</v>
      </c>
      <c r="B247" s="5" t="s">
        <v>2</v>
      </c>
      <c r="C247" s="5" t="s">
        <v>2</v>
      </c>
      <c r="D247" s="348" t="s">
        <v>98</v>
      </c>
      <c r="E247" s="349"/>
      <c r="F247" s="110">
        <v>0</v>
      </c>
      <c r="G247" s="6">
        <v>0</v>
      </c>
      <c r="H247" s="110">
        <v>0</v>
      </c>
      <c r="I247" s="6">
        <v>0</v>
      </c>
      <c r="J247" s="42">
        <v>0</v>
      </c>
      <c r="K247" s="48" t="s">
        <v>7</v>
      </c>
      <c r="L247" s="110">
        <v>0</v>
      </c>
    </row>
    <row r="248" spans="1:12" ht="22.5" customHeight="1" x14ac:dyDescent="0.55000000000000004">
      <c r="A248" s="4" t="s">
        <v>2</v>
      </c>
      <c r="B248" s="5" t="s">
        <v>2</v>
      </c>
      <c r="C248" s="348" t="s">
        <v>99</v>
      </c>
      <c r="D248" s="350"/>
      <c r="E248" s="349"/>
      <c r="F248" s="110" t="s">
        <v>2</v>
      </c>
      <c r="G248" s="6" t="s">
        <v>2</v>
      </c>
      <c r="H248" s="110"/>
      <c r="I248" s="6"/>
      <c r="J248" s="42" t="s">
        <v>2</v>
      </c>
      <c r="K248" s="48" t="s">
        <v>2</v>
      </c>
      <c r="L248" s="110"/>
    </row>
    <row r="249" spans="1:12" ht="22.5" customHeight="1" x14ac:dyDescent="0.55000000000000004">
      <c r="A249" s="4" t="s">
        <v>2</v>
      </c>
      <c r="B249" s="5" t="s">
        <v>2</v>
      </c>
      <c r="C249" s="5" t="s">
        <v>2</v>
      </c>
      <c r="D249" s="348" t="s">
        <v>100</v>
      </c>
      <c r="E249" s="349"/>
      <c r="F249" s="110">
        <v>0</v>
      </c>
      <c r="G249" s="6">
        <v>0</v>
      </c>
      <c r="H249" s="110">
        <v>0</v>
      </c>
      <c r="I249" s="6">
        <v>0</v>
      </c>
      <c r="J249" s="42">
        <v>0</v>
      </c>
      <c r="K249" s="48" t="s">
        <v>7</v>
      </c>
      <c r="L249" s="110">
        <v>0</v>
      </c>
    </row>
    <row r="250" spans="1:12" ht="22.5" customHeight="1" x14ac:dyDescent="0.55000000000000004">
      <c r="A250" s="4"/>
      <c r="B250" s="188"/>
      <c r="C250" s="188"/>
      <c r="D250" s="188" t="s">
        <v>158</v>
      </c>
      <c r="E250" s="191"/>
      <c r="F250" s="110">
        <v>0</v>
      </c>
      <c r="G250" s="6">
        <v>0</v>
      </c>
      <c r="H250" s="110">
        <v>0</v>
      </c>
      <c r="I250" s="6">
        <v>295000</v>
      </c>
      <c r="J250" s="42">
        <v>0</v>
      </c>
      <c r="K250" s="48" t="s">
        <v>7</v>
      </c>
      <c r="L250" s="110">
        <v>0</v>
      </c>
    </row>
    <row r="251" spans="1:12" ht="22.5" customHeight="1" x14ac:dyDescent="0.55000000000000004">
      <c r="A251" s="4" t="s">
        <v>2</v>
      </c>
      <c r="B251" s="5" t="s">
        <v>2</v>
      </c>
      <c r="C251" s="348" t="s">
        <v>119</v>
      </c>
      <c r="D251" s="350"/>
      <c r="E251" s="349"/>
      <c r="F251" s="110" t="s">
        <v>2</v>
      </c>
      <c r="G251" s="6" t="s">
        <v>2</v>
      </c>
      <c r="H251" s="110"/>
      <c r="I251" s="6"/>
      <c r="J251" s="42" t="s">
        <v>2</v>
      </c>
      <c r="K251" s="48" t="s">
        <v>2</v>
      </c>
      <c r="L251" s="110"/>
    </row>
    <row r="252" spans="1:12" ht="22.5" customHeight="1" x14ac:dyDescent="0.55000000000000004">
      <c r="A252" s="25" t="s">
        <v>2</v>
      </c>
      <c r="B252" s="26" t="s">
        <v>2</v>
      </c>
      <c r="C252" s="26" t="s">
        <v>2</v>
      </c>
      <c r="D252" s="359" t="s">
        <v>120</v>
      </c>
      <c r="E252" s="361"/>
      <c r="F252" s="142">
        <v>0</v>
      </c>
      <c r="G252" s="10">
        <v>0</v>
      </c>
      <c r="H252" s="142">
        <v>0</v>
      </c>
      <c r="I252" s="10">
        <v>0</v>
      </c>
      <c r="J252" s="61">
        <v>0</v>
      </c>
      <c r="K252" s="62" t="s">
        <v>7</v>
      </c>
      <c r="L252" s="142">
        <v>0</v>
      </c>
    </row>
    <row r="253" spans="1:12" ht="22.5" customHeight="1" x14ac:dyDescent="0.55000000000000004">
      <c r="A253" s="372" t="s">
        <v>51</v>
      </c>
      <c r="B253" s="373"/>
      <c r="C253" s="373"/>
      <c r="D253" s="373"/>
      <c r="E253" s="373"/>
      <c r="F253" s="123">
        <v>0</v>
      </c>
      <c r="G253" s="291">
        <f>SUM(G245:G252)</f>
        <v>0</v>
      </c>
      <c r="H253" s="123">
        <v>0</v>
      </c>
      <c r="I253" s="291">
        <f>SUM(I245:I252)</f>
        <v>295000</v>
      </c>
      <c r="J253" s="344" t="s">
        <v>2</v>
      </c>
      <c r="K253" s="344"/>
      <c r="L253" s="123">
        <f>SUM(L245:L252)</f>
        <v>0</v>
      </c>
    </row>
    <row r="254" spans="1:12" ht="22.5" customHeight="1" x14ac:dyDescent="0.55000000000000004">
      <c r="A254" s="50"/>
      <c r="B254" s="305"/>
      <c r="C254" s="305"/>
      <c r="D254" s="305"/>
      <c r="E254" s="305"/>
      <c r="F254" s="216"/>
      <c r="G254" s="174"/>
      <c r="H254" s="216"/>
      <c r="I254" s="158"/>
      <c r="J254" s="52"/>
      <c r="K254" s="52"/>
      <c r="L254" s="216"/>
    </row>
    <row r="255" spans="1:12" ht="22.5" customHeight="1" x14ac:dyDescent="0.55000000000000004">
      <c r="A255" s="50"/>
      <c r="B255" s="305"/>
      <c r="C255" s="305"/>
      <c r="D255" s="305"/>
      <c r="E255" s="305"/>
      <c r="F255" s="216"/>
      <c r="G255" s="174"/>
      <c r="H255" s="216"/>
      <c r="I255" s="158"/>
      <c r="J255" s="52"/>
      <c r="K255" s="52"/>
      <c r="L255" s="216"/>
    </row>
    <row r="256" spans="1:12" ht="22.5" customHeight="1" x14ac:dyDescent="0.55000000000000004">
      <c r="A256" s="50"/>
      <c r="B256" s="305"/>
      <c r="C256" s="305"/>
      <c r="D256" s="305"/>
      <c r="E256" s="305"/>
      <c r="F256" s="216"/>
      <c r="G256" s="174"/>
      <c r="H256" s="216"/>
      <c r="I256" s="158"/>
      <c r="J256" s="52"/>
      <c r="K256" s="52"/>
      <c r="L256" s="216"/>
    </row>
    <row r="257" spans="1:12" ht="22.5" customHeight="1" x14ac:dyDescent="0.55000000000000004">
      <c r="A257" s="210" t="s">
        <v>2</v>
      </c>
      <c r="B257" s="369" t="s">
        <v>52</v>
      </c>
      <c r="C257" s="370"/>
      <c r="D257" s="370"/>
      <c r="E257" s="371"/>
      <c r="F257" s="217"/>
      <c r="G257" s="175" t="s">
        <v>2</v>
      </c>
      <c r="H257" s="306"/>
      <c r="I257" s="1"/>
      <c r="J257" s="208" t="s">
        <v>2</v>
      </c>
      <c r="K257" s="208" t="s">
        <v>2</v>
      </c>
      <c r="L257" s="306"/>
    </row>
    <row r="258" spans="1:12" ht="22.5" customHeight="1" x14ac:dyDescent="0.55000000000000004">
      <c r="A258" s="4" t="s">
        <v>2</v>
      </c>
      <c r="B258" s="5" t="s">
        <v>2</v>
      </c>
      <c r="C258" s="5" t="s">
        <v>2</v>
      </c>
      <c r="D258" s="348" t="s">
        <v>121</v>
      </c>
      <c r="E258" s="349"/>
      <c r="F258" s="110">
        <v>0</v>
      </c>
      <c r="G258" s="6">
        <v>0</v>
      </c>
      <c r="H258" s="110">
        <v>0</v>
      </c>
      <c r="I258" s="6">
        <v>0</v>
      </c>
      <c r="J258" s="42">
        <v>0</v>
      </c>
      <c r="K258" s="48" t="s">
        <v>7</v>
      </c>
      <c r="L258" s="110">
        <v>0</v>
      </c>
    </row>
    <row r="259" spans="1:12" ht="22.5" customHeight="1" x14ac:dyDescent="0.55000000000000004">
      <c r="A259" s="25" t="s">
        <v>2</v>
      </c>
      <c r="B259" s="26" t="s">
        <v>2</v>
      </c>
      <c r="C259" s="26" t="s">
        <v>2</v>
      </c>
      <c r="D259" s="391" t="s">
        <v>122</v>
      </c>
      <c r="E259" s="361"/>
      <c r="F259" s="142">
        <v>0</v>
      </c>
      <c r="G259" s="254">
        <v>0</v>
      </c>
      <c r="H259" s="142">
        <v>0</v>
      </c>
      <c r="I259" s="10">
        <v>0</v>
      </c>
      <c r="J259" s="56">
        <v>0</v>
      </c>
      <c r="K259" s="62" t="s">
        <v>7</v>
      </c>
      <c r="L259" s="142">
        <v>0</v>
      </c>
    </row>
    <row r="260" spans="1:12" ht="22.5" customHeight="1" x14ac:dyDescent="0.55000000000000004">
      <c r="A260" s="17" t="s">
        <v>2</v>
      </c>
      <c r="B260" s="18" t="s">
        <v>2</v>
      </c>
      <c r="C260" s="18" t="s">
        <v>2</v>
      </c>
      <c r="D260" s="374" t="s">
        <v>142</v>
      </c>
      <c r="E260" s="375"/>
      <c r="F260" s="148">
        <v>100000</v>
      </c>
      <c r="G260" s="259">
        <v>0</v>
      </c>
      <c r="H260" s="148">
        <v>0</v>
      </c>
      <c r="I260" s="55">
        <v>0</v>
      </c>
      <c r="J260" s="86">
        <v>0</v>
      </c>
      <c r="K260" s="80" t="s">
        <v>7</v>
      </c>
      <c r="L260" s="148">
        <v>0</v>
      </c>
    </row>
    <row r="261" spans="1:12" ht="22.5" customHeight="1" x14ac:dyDescent="0.55000000000000004">
      <c r="A261" s="372" t="s">
        <v>53</v>
      </c>
      <c r="B261" s="373"/>
      <c r="C261" s="373"/>
      <c r="D261" s="373"/>
      <c r="E261" s="373"/>
      <c r="F261" s="150">
        <f>F260</f>
        <v>100000</v>
      </c>
      <c r="G261" s="276">
        <v>0</v>
      </c>
      <c r="H261" s="123">
        <v>0</v>
      </c>
      <c r="I261" s="286">
        <v>0</v>
      </c>
      <c r="J261" s="87">
        <v>0</v>
      </c>
      <c r="K261" s="88" t="s">
        <v>7</v>
      </c>
      <c r="L261" s="150">
        <v>0</v>
      </c>
    </row>
    <row r="262" spans="1:12" ht="22.5" customHeight="1" x14ac:dyDescent="0.55000000000000004">
      <c r="A262" s="372" t="s">
        <v>54</v>
      </c>
      <c r="B262" s="373"/>
      <c r="C262" s="373"/>
      <c r="D262" s="373"/>
      <c r="E262" s="373"/>
      <c r="F262" s="123">
        <f>F261</f>
        <v>100000</v>
      </c>
      <c r="G262" s="243">
        <v>0</v>
      </c>
      <c r="H262" s="123">
        <v>0</v>
      </c>
      <c r="I262" s="291">
        <f>+I253</f>
        <v>295000</v>
      </c>
      <c r="J262" s="346" t="s">
        <v>2</v>
      </c>
      <c r="K262" s="347"/>
      <c r="L262" s="123">
        <f>+L253</f>
        <v>0</v>
      </c>
    </row>
    <row r="263" spans="1:12" ht="22.5" customHeight="1" x14ac:dyDescent="0.55000000000000004">
      <c r="A263" s="372" t="s">
        <v>101</v>
      </c>
      <c r="B263" s="373"/>
      <c r="C263" s="373"/>
      <c r="D263" s="373"/>
      <c r="E263" s="373"/>
      <c r="F263" s="126">
        <f>SUM(F193,F241,F262)</f>
        <v>450150.31</v>
      </c>
      <c r="G263" s="246">
        <f>+G241+G193</f>
        <v>207547.16999999998</v>
      </c>
      <c r="H263" s="126">
        <f>SUM(H193,H241,H262)</f>
        <v>98351.189999999988</v>
      </c>
      <c r="I263" s="291">
        <f>+I253+I241+I193</f>
        <v>1000000</v>
      </c>
      <c r="J263" s="343" t="s">
        <v>2</v>
      </c>
      <c r="K263" s="344"/>
      <c r="L263" s="123">
        <f>+L253+L241+L193</f>
        <v>850000</v>
      </c>
    </row>
    <row r="264" spans="1:12" ht="22.5" customHeight="1" x14ac:dyDescent="0.55000000000000004">
      <c r="A264" s="372" t="s">
        <v>102</v>
      </c>
      <c r="B264" s="373"/>
      <c r="C264" s="373"/>
      <c r="D264" s="373"/>
      <c r="E264" s="373"/>
      <c r="F264" s="151">
        <f>SUM(F69,F183,F263)</f>
        <v>4709345.9799999995</v>
      </c>
      <c r="G264" s="249">
        <f>SUM(G69,G183,G263)</f>
        <v>4382661.66</v>
      </c>
      <c r="H264" s="151">
        <f>SUM(H69,H183,H263)</f>
        <v>5642373.5200000005</v>
      </c>
      <c r="I264" s="66">
        <f>SUM(I69,I183,I263)</f>
        <v>7879600</v>
      </c>
      <c r="J264" s="343" t="s">
        <v>2</v>
      </c>
      <c r="K264" s="344"/>
      <c r="L264" s="324">
        <f>SUM(L69,L183,L263)</f>
        <v>7697900</v>
      </c>
    </row>
    <row r="265" spans="1:12" x14ac:dyDescent="0.55000000000000004">
      <c r="A265" s="50"/>
      <c r="B265" s="51"/>
      <c r="C265" s="51"/>
      <c r="D265" s="51"/>
      <c r="E265" s="51"/>
      <c r="F265" s="152"/>
      <c r="G265" s="89"/>
      <c r="H265" s="325"/>
      <c r="I265" s="44"/>
      <c r="J265" s="43"/>
      <c r="K265" s="18"/>
      <c r="L265" s="325"/>
    </row>
    <row r="266" spans="1:12" x14ac:dyDescent="0.55000000000000004">
      <c r="A266" s="50"/>
      <c r="B266" s="51"/>
      <c r="C266" s="51"/>
      <c r="D266" s="51"/>
      <c r="E266" s="51"/>
      <c r="F266" s="152"/>
      <c r="G266" s="89"/>
      <c r="H266" s="325"/>
      <c r="I266" s="44"/>
      <c r="J266" s="43"/>
      <c r="K266" s="18"/>
      <c r="L266" s="325"/>
    </row>
    <row r="267" spans="1:12" x14ac:dyDescent="0.55000000000000004">
      <c r="A267" s="50"/>
      <c r="B267" s="51"/>
      <c r="C267" s="51"/>
      <c r="D267" s="51"/>
      <c r="E267" s="51"/>
      <c r="F267" s="152"/>
      <c r="G267" s="89"/>
      <c r="H267" s="325"/>
      <c r="I267" s="44"/>
      <c r="J267" s="43"/>
      <c r="K267" s="18"/>
      <c r="L267" s="325"/>
    </row>
  </sheetData>
  <mergeCells count="266">
    <mergeCell ref="C165:E165"/>
    <mergeCell ref="C162:E162"/>
    <mergeCell ref="A167:E167"/>
    <mergeCell ref="J160:K160"/>
    <mergeCell ref="J178:K178"/>
    <mergeCell ref="J179:K179"/>
    <mergeCell ref="J181:K181"/>
    <mergeCell ref="J168:K168"/>
    <mergeCell ref="C177:E177"/>
    <mergeCell ref="B171:E171"/>
    <mergeCell ref="C172:E172"/>
    <mergeCell ref="B174:E174"/>
    <mergeCell ref="C175:E175"/>
    <mergeCell ref="A168:E168"/>
    <mergeCell ref="C180:E180"/>
    <mergeCell ref="A181:E181"/>
    <mergeCell ref="A178:E178"/>
    <mergeCell ref="A179:E179"/>
    <mergeCell ref="D103:E103"/>
    <mergeCell ref="D126:E126"/>
    <mergeCell ref="D125:E125"/>
    <mergeCell ref="D123:E123"/>
    <mergeCell ref="D124:E124"/>
    <mergeCell ref="D122:E122"/>
    <mergeCell ref="D116:E116"/>
    <mergeCell ref="D121:E121"/>
    <mergeCell ref="D120:E120"/>
    <mergeCell ref="D115:E115"/>
    <mergeCell ref="D114:E114"/>
    <mergeCell ref="D112:E112"/>
    <mergeCell ref="D107:E107"/>
    <mergeCell ref="D109:E109"/>
    <mergeCell ref="D108:E108"/>
    <mergeCell ref="D113:E113"/>
    <mergeCell ref="D110:E110"/>
    <mergeCell ref="D111:E111"/>
    <mergeCell ref="D129:E129"/>
    <mergeCell ref="C155:E155"/>
    <mergeCell ref="C152:E152"/>
    <mergeCell ref="B147:E147"/>
    <mergeCell ref="C150:E150"/>
    <mergeCell ref="C151:E151"/>
    <mergeCell ref="C164:E164"/>
    <mergeCell ref="C158:E158"/>
    <mergeCell ref="C159:E159"/>
    <mergeCell ref="C142:E142"/>
    <mergeCell ref="C154:E154"/>
    <mergeCell ref="C153:E153"/>
    <mergeCell ref="C156:E156"/>
    <mergeCell ref="C157:E157"/>
    <mergeCell ref="A160:E160"/>
    <mergeCell ref="D204:E204"/>
    <mergeCell ref="B201:E201"/>
    <mergeCell ref="C202:E202"/>
    <mergeCell ref="C191:E191"/>
    <mergeCell ref="A192:E192"/>
    <mergeCell ref="C188:E188"/>
    <mergeCell ref="C190:E190"/>
    <mergeCell ref="C199:E199"/>
    <mergeCell ref="B176:E176"/>
    <mergeCell ref="B195:E195"/>
    <mergeCell ref="C196:E196"/>
    <mergeCell ref="A200:E200"/>
    <mergeCell ref="J17:K17"/>
    <mergeCell ref="A1:L1"/>
    <mergeCell ref="A2:L2"/>
    <mergeCell ref="A3:L3"/>
    <mergeCell ref="A4:L4"/>
    <mergeCell ref="A5:E5"/>
    <mergeCell ref="A7:E7"/>
    <mergeCell ref="A6:E6"/>
    <mergeCell ref="I5:L5"/>
    <mergeCell ref="C11:E11"/>
    <mergeCell ref="J6:K6"/>
    <mergeCell ref="B9:E9"/>
    <mergeCell ref="B10:E10"/>
    <mergeCell ref="A8:E8"/>
    <mergeCell ref="A16:E16"/>
    <mergeCell ref="C13:E13"/>
    <mergeCell ref="C14:E14"/>
    <mergeCell ref="C12:E12"/>
    <mergeCell ref="J16:K16"/>
    <mergeCell ref="C15:E15"/>
    <mergeCell ref="F5:F6"/>
    <mergeCell ref="G5:G6"/>
    <mergeCell ref="H5:H6"/>
    <mergeCell ref="C21:E21"/>
    <mergeCell ref="C22:E22"/>
    <mergeCell ref="B19:E19"/>
    <mergeCell ref="C20:E20"/>
    <mergeCell ref="A17:E17"/>
    <mergeCell ref="B18:E18"/>
    <mergeCell ref="A23:E23"/>
    <mergeCell ref="B24:E24"/>
    <mergeCell ref="A29:E29"/>
    <mergeCell ref="J23:K23"/>
    <mergeCell ref="C35:E35"/>
    <mergeCell ref="B30:E30"/>
    <mergeCell ref="D27:E27"/>
    <mergeCell ref="C28:E28"/>
    <mergeCell ref="J29:K29"/>
    <mergeCell ref="C25:E25"/>
    <mergeCell ref="C26:E26"/>
    <mergeCell ref="C33:E33"/>
    <mergeCell ref="C34:E34"/>
    <mergeCell ref="C31:E31"/>
    <mergeCell ref="C32:E32"/>
    <mergeCell ref="J36:K36"/>
    <mergeCell ref="A36:E36"/>
    <mergeCell ref="J39:K39"/>
    <mergeCell ref="J40:K40"/>
    <mergeCell ref="B37:E37"/>
    <mergeCell ref="C38:E38"/>
    <mergeCell ref="A39:E39"/>
    <mergeCell ref="A40:E40"/>
    <mergeCell ref="D44:E44"/>
    <mergeCell ref="B42:E42"/>
    <mergeCell ref="D47:E47"/>
    <mergeCell ref="C43:E43"/>
    <mergeCell ref="B41:E41"/>
    <mergeCell ref="D50:E50"/>
    <mergeCell ref="C54:E54"/>
    <mergeCell ref="D48:E48"/>
    <mergeCell ref="D56:E56"/>
    <mergeCell ref="D45:E45"/>
    <mergeCell ref="D46:E46"/>
    <mergeCell ref="D55:E55"/>
    <mergeCell ref="D49:E49"/>
    <mergeCell ref="D101:E101"/>
    <mergeCell ref="C98:E98"/>
    <mergeCell ref="C99:E99"/>
    <mergeCell ref="J88:K88"/>
    <mergeCell ref="C57:E57"/>
    <mergeCell ref="D58:E58"/>
    <mergeCell ref="B90:E90"/>
    <mergeCell ref="D60:E60"/>
    <mergeCell ref="D61:E61"/>
    <mergeCell ref="C59:E59"/>
    <mergeCell ref="D62:E62"/>
    <mergeCell ref="A67:E67"/>
    <mergeCell ref="D64:E64"/>
    <mergeCell ref="A88:E88"/>
    <mergeCell ref="A68:E68"/>
    <mergeCell ref="C63:E63"/>
    <mergeCell ref="A79:E79"/>
    <mergeCell ref="C85:E85"/>
    <mergeCell ref="J183:K183"/>
    <mergeCell ref="C187:E187"/>
    <mergeCell ref="A184:E184"/>
    <mergeCell ref="B185:E185"/>
    <mergeCell ref="A183:E183"/>
    <mergeCell ref="B186:E186"/>
    <mergeCell ref="A182:E182"/>
    <mergeCell ref="C166:E166"/>
    <mergeCell ref="J67:K67"/>
    <mergeCell ref="J96:K96"/>
    <mergeCell ref="D102:E102"/>
    <mergeCell ref="A96:E96"/>
    <mergeCell ref="B97:E97"/>
    <mergeCell ref="J89:K89"/>
    <mergeCell ref="C93:E93"/>
    <mergeCell ref="C94:E94"/>
    <mergeCell ref="B91:E91"/>
    <mergeCell ref="C92:E92"/>
    <mergeCell ref="A89:E89"/>
    <mergeCell ref="J68:K68"/>
    <mergeCell ref="J69:K69"/>
    <mergeCell ref="A69:E69"/>
    <mergeCell ref="B80:E80"/>
    <mergeCell ref="D100:E100"/>
    <mergeCell ref="D127:E127"/>
    <mergeCell ref="J167:K167"/>
    <mergeCell ref="J143:K143"/>
    <mergeCell ref="C148:E148"/>
    <mergeCell ref="A261:E261"/>
    <mergeCell ref="D259:E259"/>
    <mergeCell ref="A240:E240"/>
    <mergeCell ref="A241:E241"/>
    <mergeCell ref="C224:E224"/>
    <mergeCell ref="C227:E227"/>
    <mergeCell ref="D208:E208"/>
    <mergeCell ref="D216:E216"/>
    <mergeCell ref="D209:E209"/>
    <mergeCell ref="C230:E230"/>
    <mergeCell ref="D220:E220"/>
    <mergeCell ref="D210:E210"/>
    <mergeCell ref="C221:E221"/>
    <mergeCell ref="A222:E222"/>
    <mergeCell ref="D215:E215"/>
    <mergeCell ref="D217:E217"/>
    <mergeCell ref="D218:E218"/>
    <mergeCell ref="D219:E219"/>
    <mergeCell ref="C238:E238"/>
    <mergeCell ref="J182:K182"/>
    <mergeCell ref="B243:E243"/>
    <mergeCell ref="D117:E117"/>
    <mergeCell ref="D118:E118"/>
    <mergeCell ref="C163:E163"/>
    <mergeCell ref="C149:E149"/>
    <mergeCell ref="A143:E143"/>
    <mergeCell ref="D130:E130"/>
    <mergeCell ref="D131:E131"/>
    <mergeCell ref="D119:E119"/>
    <mergeCell ref="B242:E242"/>
    <mergeCell ref="C225:E225"/>
    <mergeCell ref="C226:E226"/>
    <mergeCell ref="B223:E223"/>
    <mergeCell ref="C233:E233"/>
    <mergeCell ref="D205:E205"/>
    <mergeCell ref="D206:E206"/>
    <mergeCell ref="D207:E207"/>
    <mergeCell ref="C197:E197"/>
    <mergeCell ref="C198:E198"/>
    <mergeCell ref="A193:E193"/>
    <mergeCell ref="B194:E194"/>
    <mergeCell ref="B161:E161"/>
    <mergeCell ref="C203:E203"/>
    <mergeCell ref="D128:E128"/>
    <mergeCell ref="J264:K264"/>
    <mergeCell ref="J253:K253"/>
    <mergeCell ref="J240:K240"/>
    <mergeCell ref="J241:K241"/>
    <mergeCell ref="J234:K234"/>
    <mergeCell ref="D252:E252"/>
    <mergeCell ref="C244:E244"/>
    <mergeCell ref="C246:E246"/>
    <mergeCell ref="D247:E247"/>
    <mergeCell ref="C248:E248"/>
    <mergeCell ref="C237:E237"/>
    <mergeCell ref="D245:E245"/>
    <mergeCell ref="C251:E251"/>
    <mergeCell ref="C239:E239"/>
    <mergeCell ref="B236:E236"/>
    <mergeCell ref="A234:E234"/>
    <mergeCell ref="D249:E249"/>
    <mergeCell ref="A264:E264"/>
    <mergeCell ref="A253:E253"/>
    <mergeCell ref="A262:E262"/>
    <mergeCell ref="A263:E263"/>
    <mergeCell ref="D258:E258"/>
    <mergeCell ref="B257:E257"/>
    <mergeCell ref="D260:E260"/>
    <mergeCell ref="J192:K192"/>
    <mergeCell ref="J193:K193"/>
    <mergeCell ref="J200:K200"/>
    <mergeCell ref="J262:K262"/>
    <mergeCell ref="J263:K263"/>
    <mergeCell ref="J222:K222"/>
    <mergeCell ref="D65:E65"/>
    <mergeCell ref="C84:E84"/>
    <mergeCell ref="C87:E87"/>
    <mergeCell ref="C86:E86"/>
    <mergeCell ref="C82:E82"/>
    <mergeCell ref="C83:E83"/>
    <mergeCell ref="B81:E81"/>
    <mergeCell ref="C173:E173"/>
    <mergeCell ref="C189:E189"/>
    <mergeCell ref="D106:E106"/>
    <mergeCell ref="C95:E95"/>
    <mergeCell ref="D66:E66"/>
    <mergeCell ref="D105:E105"/>
    <mergeCell ref="D104:E104"/>
    <mergeCell ref="C231:E231"/>
    <mergeCell ref="C232:E232"/>
    <mergeCell ref="C229:E229"/>
    <mergeCell ref="C228:E228"/>
  </mergeCells>
  <pageMargins left="0.47244094488188981" right="0.35433070866141736" top="0.71739583333333334" bottom="0.37" header="0.27559055118110237" footer="0.15748031496062992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แผนงานสาธารณสุข</vt:lpstr>
      <vt:lpstr>แผนงานสาธารณสุข!Print_Titles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ACER28</cp:lastModifiedBy>
  <cp:lastPrinted>2020-08-09T03:57:39Z</cp:lastPrinted>
  <dcterms:created xsi:type="dcterms:W3CDTF">2018-09-07T03:20:30Z</dcterms:created>
  <dcterms:modified xsi:type="dcterms:W3CDTF">2020-08-09T03:57:43Z</dcterms:modified>
</cp:coreProperties>
</file>